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57A8E8C9-C61C-4420-877A-24851B358762}" xr6:coauthVersionLast="36" xr6:coauthVersionMax="36" xr10:uidLastSave="{00000000-0000-0000-0000-000000000000}"/>
  <bookViews>
    <workbookView xWindow="360" yWindow="75" windowWidth="15030" windowHeight="7305" tabRatio="601" xr2:uid="{00000000-000D-0000-FFFF-FFFF00000000}"/>
  </bookViews>
  <sheets>
    <sheet name="4.4" sheetId="4" r:id="rId1"/>
  </sheets>
  <definedNames>
    <definedName name="_xlnm.Print_Area" localSheetId="0">'4.4'!$A$1:$U$203</definedName>
  </definedNames>
  <calcPr calcId="191029"/>
</workbook>
</file>

<file path=xl/calcChain.xml><?xml version="1.0" encoding="utf-8"?>
<calcChain xmlns="http://schemas.openxmlformats.org/spreadsheetml/2006/main">
  <c r="P116" i="4" l="1"/>
  <c r="T189" i="4" l="1"/>
  <c r="P189" i="4"/>
  <c r="K189" i="4"/>
  <c r="T188" i="4"/>
  <c r="P188" i="4"/>
  <c r="K188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U188" i="4" l="1"/>
  <c r="U189" i="4"/>
  <c r="T136" i="4"/>
  <c r="T120" i="4"/>
  <c r="T78" i="4"/>
  <c r="P78" i="4"/>
  <c r="L202" i="4"/>
  <c r="M202" i="4"/>
  <c r="N202" i="4"/>
  <c r="O202" i="4"/>
  <c r="P120" i="4"/>
  <c r="P136" i="4"/>
  <c r="K136" i="4"/>
  <c r="K120" i="4"/>
  <c r="U136" i="4" l="1"/>
  <c r="U78" i="4"/>
  <c r="U120" i="4"/>
  <c r="K11" i="4"/>
  <c r="K12" i="4"/>
  <c r="K13" i="4"/>
  <c r="K14" i="4"/>
  <c r="K15" i="4"/>
  <c r="K16" i="4"/>
  <c r="K17" i="4"/>
  <c r="K18" i="4"/>
  <c r="K84" i="4" l="1"/>
  <c r="P84" i="4"/>
  <c r="T179" i="4" l="1"/>
  <c r="P179" i="4"/>
  <c r="K179" i="4"/>
  <c r="U179" i="4" l="1"/>
  <c r="T184" i="4"/>
  <c r="P184" i="4"/>
  <c r="K184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U184" i="4" l="1"/>
  <c r="C202" i="4"/>
  <c r="D202" i="4"/>
  <c r="E202" i="4"/>
  <c r="F202" i="4"/>
  <c r="G202" i="4"/>
  <c r="H202" i="4"/>
  <c r="I202" i="4"/>
  <c r="J202" i="4"/>
  <c r="T70" i="4"/>
  <c r="T71" i="4"/>
  <c r="T72" i="4"/>
  <c r="T73" i="4"/>
  <c r="T74" i="4"/>
  <c r="T75" i="4"/>
  <c r="T76" i="4"/>
  <c r="T77" i="4"/>
  <c r="T69" i="4"/>
  <c r="P70" i="4"/>
  <c r="P71" i="4"/>
  <c r="P72" i="4"/>
  <c r="P73" i="4"/>
  <c r="P74" i="4"/>
  <c r="P75" i="4"/>
  <c r="P76" i="4"/>
  <c r="P77" i="4"/>
  <c r="P79" i="4"/>
  <c r="P69" i="4"/>
  <c r="T54" i="4"/>
  <c r="T55" i="4"/>
  <c r="T56" i="4"/>
  <c r="P54" i="4"/>
  <c r="P55" i="4"/>
  <c r="P56" i="4"/>
  <c r="T46" i="4"/>
  <c r="T47" i="4"/>
  <c r="T48" i="4"/>
  <c r="P46" i="4"/>
  <c r="P47" i="4"/>
  <c r="P48" i="4"/>
  <c r="P35" i="4"/>
  <c r="P36" i="4"/>
  <c r="P37" i="4"/>
  <c r="P38" i="4"/>
  <c r="P39" i="4"/>
  <c r="P40" i="4"/>
  <c r="P41" i="4"/>
  <c r="P42" i="4"/>
  <c r="T35" i="4"/>
  <c r="T36" i="4"/>
  <c r="T37" i="4"/>
  <c r="T38" i="4"/>
  <c r="T39" i="4"/>
  <c r="T40" i="4"/>
  <c r="T41" i="4"/>
  <c r="T42" i="4"/>
  <c r="U35" i="4" l="1"/>
  <c r="U36" i="4"/>
  <c r="U37" i="4"/>
  <c r="U40" i="4"/>
  <c r="U73" i="4"/>
  <c r="U39" i="4"/>
  <c r="U71" i="4"/>
  <c r="U70" i="4"/>
  <c r="U38" i="4"/>
  <c r="U74" i="4"/>
  <c r="U54" i="4"/>
  <c r="U72" i="4"/>
  <c r="U77" i="4"/>
  <c r="U69" i="4"/>
  <c r="U76" i="4"/>
  <c r="U75" i="4"/>
  <c r="U41" i="4"/>
  <c r="U42" i="4"/>
  <c r="U47" i="4"/>
  <c r="U46" i="4"/>
  <c r="U55" i="4"/>
  <c r="P24" i="4"/>
  <c r="P25" i="4"/>
  <c r="T24" i="4"/>
  <c r="T25" i="4"/>
  <c r="P34" i="4"/>
  <c r="T19" i="4"/>
  <c r="T84" i="4"/>
  <c r="T178" i="4"/>
  <c r="P178" i="4"/>
  <c r="K178" i="4"/>
  <c r="K180" i="4"/>
  <c r="P180" i="4"/>
  <c r="K181" i="4"/>
  <c r="P181" i="4"/>
  <c r="K182" i="4"/>
  <c r="P182" i="4"/>
  <c r="K183" i="4"/>
  <c r="P183" i="4"/>
  <c r="K185" i="4"/>
  <c r="P185" i="4"/>
  <c r="K186" i="4"/>
  <c r="P186" i="4"/>
  <c r="K187" i="4"/>
  <c r="P187" i="4"/>
  <c r="K190" i="4"/>
  <c r="P190" i="4"/>
  <c r="U25" i="4" l="1"/>
  <c r="U24" i="4"/>
  <c r="U178" i="4"/>
  <c r="T198" i="4"/>
  <c r="T137" i="4"/>
  <c r="T183" i="4"/>
  <c r="T182" i="4"/>
  <c r="U183" i="4" l="1"/>
  <c r="U182" i="4"/>
  <c r="P119" i="4"/>
  <c r="K119" i="4"/>
  <c r="T119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80" i="4"/>
  <c r="T181" i="4"/>
  <c r="T185" i="4"/>
  <c r="T186" i="4"/>
  <c r="T187" i="4"/>
  <c r="T190" i="4"/>
  <c r="T191" i="4"/>
  <c r="T192" i="4"/>
  <c r="T193" i="4"/>
  <c r="T194" i="4"/>
  <c r="T195" i="4"/>
  <c r="T196" i="4"/>
  <c r="T197" i="4"/>
  <c r="T199" i="4"/>
  <c r="T200" i="4"/>
  <c r="T201" i="4"/>
  <c r="T79" i="4"/>
  <c r="T80" i="4"/>
  <c r="T81" i="4"/>
  <c r="T82" i="4"/>
  <c r="T83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2" i="4"/>
  <c r="T13" i="4"/>
  <c r="T14" i="4"/>
  <c r="T15" i="4"/>
  <c r="T16" i="4"/>
  <c r="T17" i="4"/>
  <c r="T18" i="4"/>
  <c r="T20" i="4"/>
  <c r="T21" i="4"/>
  <c r="T22" i="4"/>
  <c r="T23" i="4"/>
  <c r="T26" i="4"/>
  <c r="T27" i="4"/>
  <c r="T28" i="4"/>
  <c r="T29" i="4"/>
  <c r="T30" i="4"/>
  <c r="T31" i="4"/>
  <c r="T32" i="4"/>
  <c r="T33" i="4"/>
  <c r="T34" i="4"/>
  <c r="T43" i="4"/>
  <c r="T44" i="4"/>
  <c r="T45" i="4"/>
  <c r="T49" i="4"/>
  <c r="T50" i="4"/>
  <c r="T51" i="4"/>
  <c r="T52" i="4"/>
  <c r="T53" i="4"/>
  <c r="T57" i="4"/>
  <c r="T58" i="4"/>
  <c r="T59" i="4"/>
  <c r="T60" i="4"/>
  <c r="T61" i="4"/>
  <c r="T62" i="4"/>
  <c r="T63" i="4"/>
  <c r="U119" i="4" l="1"/>
  <c r="P195" i="4"/>
  <c r="P196" i="4"/>
  <c r="P197" i="4"/>
  <c r="P194" i="4"/>
  <c r="P191" i="4"/>
  <c r="P176" i="4"/>
  <c r="P151" i="4"/>
  <c r="P118" i="4"/>
  <c r="P117" i="4"/>
  <c r="P98" i="4"/>
  <c r="P30" i="4"/>
  <c r="P12" i="4"/>
  <c r="K197" i="4"/>
  <c r="K196" i="4"/>
  <c r="K195" i="4"/>
  <c r="K194" i="4"/>
  <c r="K191" i="4"/>
  <c r="K176" i="4"/>
  <c r="K151" i="4"/>
  <c r="K118" i="4"/>
  <c r="K117" i="4"/>
  <c r="K98" i="4"/>
  <c r="K116" i="4"/>
  <c r="K19" i="4"/>
  <c r="P92" i="4"/>
  <c r="K92" i="4"/>
  <c r="U195" i="4" l="1"/>
  <c r="U194" i="4"/>
  <c r="U196" i="4"/>
  <c r="U197" i="4"/>
  <c r="U176" i="4"/>
  <c r="U181" i="4"/>
  <c r="U191" i="4"/>
  <c r="U151" i="4"/>
  <c r="U116" i="4"/>
  <c r="U117" i="4"/>
  <c r="U118" i="4"/>
  <c r="U92" i="4"/>
  <c r="U98" i="4"/>
  <c r="U30" i="4"/>
  <c r="U12" i="4"/>
  <c r="K141" i="4"/>
  <c r="K142" i="4"/>
  <c r="K143" i="4"/>
  <c r="P130" i="4"/>
  <c r="P131" i="4"/>
  <c r="P132" i="4"/>
  <c r="K129" i="4" l="1"/>
  <c r="S202" i="4" l="1"/>
  <c r="R202" i="4"/>
  <c r="Q202" i="4"/>
  <c r="P201" i="4"/>
  <c r="K201" i="4"/>
  <c r="P200" i="4"/>
  <c r="K200" i="4"/>
  <c r="P199" i="4"/>
  <c r="K199" i="4"/>
  <c r="P198" i="4"/>
  <c r="K198" i="4"/>
  <c r="P193" i="4"/>
  <c r="K193" i="4"/>
  <c r="P192" i="4"/>
  <c r="K192" i="4"/>
  <c r="P177" i="4"/>
  <c r="K177" i="4"/>
  <c r="P175" i="4"/>
  <c r="K175" i="4"/>
  <c r="P174" i="4"/>
  <c r="K174" i="4"/>
  <c r="P173" i="4"/>
  <c r="K173" i="4"/>
  <c r="P172" i="4"/>
  <c r="K172" i="4"/>
  <c r="P171" i="4"/>
  <c r="K171" i="4"/>
  <c r="P170" i="4"/>
  <c r="K170" i="4"/>
  <c r="P169" i="4"/>
  <c r="K169" i="4"/>
  <c r="P168" i="4"/>
  <c r="K168" i="4"/>
  <c r="P167" i="4"/>
  <c r="K167" i="4"/>
  <c r="P166" i="4"/>
  <c r="K166" i="4"/>
  <c r="P165" i="4"/>
  <c r="K165" i="4"/>
  <c r="P164" i="4"/>
  <c r="K164" i="4"/>
  <c r="P163" i="4"/>
  <c r="K163" i="4"/>
  <c r="P162" i="4"/>
  <c r="K162" i="4"/>
  <c r="P161" i="4"/>
  <c r="K161" i="4"/>
  <c r="P160" i="4"/>
  <c r="K160" i="4"/>
  <c r="P159" i="4"/>
  <c r="K159" i="4"/>
  <c r="P158" i="4"/>
  <c r="K158" i="4"/>
  <c r="P157" i="4"/>
  <c r="K157" i="4"/>
  <c r="P156" i="4"/>
  <c r="K156" i="4"/>
  <c r="P155" i="4"/>
  <c r="K155" i="4"/>
  <c r="P154" i="4"/>
  <c r="K154" i="4"/>
  <c r="P153" i="4"/>
  <c r="K153" i="4"/>
  <c r="P152" i="4"/>
  <c r="K152" i="4"/>
  <c r="P150" i="4"/>
  <c r="K150" i="4"/>
  <c r="P149" i="4"/>
  <c r="K149" i="4"/>
  <c r="P148" i="4"/>
  <c r="K148" i="4"/>
  <c r="P147" i="4"/>
  <c r="K147" i="4"/>
  <c r="P146" i="4"/>
  <c r="K146" i="4"/>
  <c r="P145" i="4"/>
  <c r="K145" i="4"/>
  <c r="P144" i="4"/>
  <c r="K144" i="4"/>
  <c r="P143" i="4"/>
  <c r="U143" i="4" s="1"/>
  <c r="P142" i="4"/>
  <c r="U142" i="4" s="1"/>
  <c r="P141" i="4"/>
  <c r="U141" i="4" s="1"/>
  <c r="P140" i="4"/>
  <c r="K140" i="4"/>
  <c r="P139" i="4"/>
  <c r="K139" i="4"/>
  <c r="P138" i="4"/>
  <c r="K138" i="4"/>
  <c r="P137" i="4"/>
  <c r="K137" i="4"/>
  <c r="T135" i="4"/>
  <c r="P135" i="4"/>
  <c r="K135" i="4"/>
  <c r="K132" i="4"/>
  <c r="U132" i="4" s="1"/>
  <c r="K131" i="4"/>
  <c r="U131" i="4" s="1"/>
  <c r="K130" i="4"/>
  <c r="U130" i="4" s="1"/>
  <c r="P129" i="4"/>
  <c r="U129" i="4" s="1"/>
  <c r="P128" i="4"/>
  <c r="K128" i="4"/>
  <c r="P127" i="4"/>
  <c r="K127" i="4"/>
  <c r="P126" i="4"/>
  <c r="K126" i="4"/>
  <c r="P125" i="4"/>
  <c r="K125" i="4"/>
  <c r="P124" i="4"/>
  <c r="K124" i="4"/>
  <c r="P123" i="4"/>
  <c r="K123" i="4"/>
  <c r="P122" i="4"/>
  <c r="K122" i="4"/>
  <c r="P121" i="4"/>
  <c r="K121" i="4"/>
  <c r="P115" i="4"/>
  <c r="K115" i="4"/>
  <c r="P114" i="4"/>
  <c r="K114" i="4"/>
  <c r="P113" i="4"/>
  <c r="K113" i="4"/>
  <c r="P112" i="4"/>
  <c r="K112" i="4"/>
  <c r="P111" i="4"/>
  <c r="K111" i="4"/>
  <c r="P110" i="4"/>
  <c r="K110" i="4"/>
  <c r="P109" i="4"/>
  <c r="K109" i="4"/>
  <c r="P108" i="4"/>
  <c r="K108" i="4"/>
  <c r="P107" i="4"/>
  <c r="K107" i="4"/>
  <c r="P106" i="4"/>
  <c r="K106" i="4"/>
  <c r="P105" i="4"/>
  <c r="K105" i="4"/>
  <c r="P104" i="4"/>
  <c r="K104" i="4"/>
  <c r="P103" i="4"/>
  <c r="K103" i="4"/>
  <c r="P102" i="4"/>
  <c r="K102" i="4"/>
  <c r="P101" i="4"/>
  <c r="K101" i="4"/>
  <c r="P100" i="4"/>
  <c r="K100" i="4"/>
  <c r="P99" i="4"/>
  <c r="K99" i="4"/>
  <c r="P97" i="4"/>
  <c r="K97" i="4"/>
  <c r="P96" i="4"/>
  <c r="K96" i="4"/>
  <c r="P95" i="4"/>
  <c r="K95" i="4"/>
  <c r="P94" i="4"/>
  <c r="K94" i="4"/>
  <c r="P93" i="4"/>
  <c r="K93" i="4"/>
  <c r="P91" i="4"/>
  <c r="K91" i="4"/>
  <c r="P90" i="4"/>
  <c r="K90" i="4"/>
  <c r="P89" i="4"/>
  <c r="K89" i="4"/>
  <c r="P88" i="4"/>
  <c r="K88" i="4"/>
  <c r="P87" i="4"/>
  <c r="K87" i="4"/>
  <c r="P86" i="4"/>
  <c r="K86" i="4"/>
  <c r="P85" i="4"/>
  <c r="K85" i="4"/>
  <c r="P83" i="4"/>
  <c r="K83" i="4"/>
  <c r="P82" i="4"/>
  <c r="P81" i="4"/>
  <c r="P80" i="4"/>
  <c r="U79" i="4"/>
  <c r="T68" i="4"/>
  <c r="P68" i="4"/>
  <c r="P63" i="4"/>
  <c r="P62" i="4"/>
  <c r="P61" i="4"/>
  <c r="P60" i="4"/>
  <c r="P59" i="4"/>
  <c r="U59" i="4" s="1"/>
  <c r="P58" i="4"/>
  <c r="P57" i="4"/>
  <c r="U56" i="4"/>
  <c r="P53" i="4"/>
  <c r="P52" i="4"/>
  <c r="U52" i="4" s="1"/>
  <c r="P51" i="4"/>
  <c r="P50" i="4"/>
  <c r="U50" i="4" s="1"/>
  <c r="P49" i="4"/>
  <c r="U48" i="4"/>
  <c r="P45" i="4"/>
  <c r="U45" i="4" s="1"/>
  <c r="P44" i="4"/>
  <c r="U44" i="4" s="1"/>
  <c r="P43" i="4"/>
  <c r="U43" i="4" s="1"/>
  <c r="P33" i="4"/>
  <c r="P32" i="4"/>
  <c r="P31" i="4"/>
  <c r="P29" i="4"/>
  <c r="P28" i="4"/>
  <c r="P27" i="4"/>
  <c r="P26" i="4"/>
  <c r="P23" i="4"/>
  <c r="P22" i="4"/>
  <c r="K22" i="4"/>
  <c r="P21" i="4"/>
  <c r="K21" i="4"/>
  <c r="P20" i="4"/>
  <c r="K20" i="4"/>
  <c r="P19" i="4"/>
  <c r="U19" i="4" s="1"/>
  <c r="P18" i="4"/>
  <c r="U18" i="4" s="1"/>
  <c r="P17" i="4"/>
  <c r="U17" i="4" s="1"/>
  <c r="P16" i="4"/>
  <c r="U16" i="4" s="1"/>
  <c r="P15" i="4"/>
  <c r="U15" i="4" s="1"/>
  <c r="P14" i="4"/>
  <c r="U14" i="4" s="1"/>
  <c r="P13" i="4"/>
  <c r="U13" i="4" s="1"/>
  <c r="T11" i="4"/>
  <c r="P11" i="4"/>
  <c r="U63" i="4" l="1"/>
  <c r="U60" i="4"/>
  <c r="U57" i="4"/>
  <c r="U61" i="4"/>
  <c r="U51" i="4"/>
  <c r="U58" i="4"/>
  <c r="U62" i="4"/>
  <c r="U80" i="4"/>
  <c r="U49" i="4"/>
  <c r="U53" i="4"/>
  <c r="U177" i="4"/>
  <c r="U86" i="4"/>
  <c r="T202" i="4"/>
  <c r="U20" i="4"/>
  <c r="U22" i="4"/>
  <c r="U26" i="4"/>
  <c r="U28" i="4"/>
  <c r="U87" i="4"/>
  <c r="U89" i="4"/>
  <c r="U91" i="4"/>
  <c r="U101" i="4"/>
  <c r="U126" i="4"/>
  <c r="U144" i="4"/>
  <c r="U155" i="4"/>
  <c r="U157" i="4"/>
  <c r="U192" i="4"/>
  <c r="U21" i="4"/>
  <c r="U27" i="4"/>
  <c r="U29" i="4"/>
  <c r="U145" i="4"/>
  <c r="U147" i="4"/>
  <c r="U156" i="4"/>
  <c r="U190" i="4"/>
  <c r="U84" i="4"/>
  <c r="U23" i="4"/>
  <c r="U34" i="4"/>
  <c r="U83" i="4"/>
  <c r="U85" i="4"/>
  <c r="U96" i="4"/>
  <c r="U99" i="4"/>
  <c r="U111" i="4"/>
  <c r="U124" i="4"/>
  <c r="U140" i="4"/>
  <c r="U146" i="4"/>
  <c r="U148" i="4"/>
  <c r="U150" i="4"/>
  <c r="U153" i="4"/>
  <c r="U159" i="4"/>
  <c r="U167" i="4"/>
  <c r="U169" i="4"/>
  <c r="U31" i="4"/>
  <c r="U33" i="4"/>
  <c r="U93" i="4"/>
  <c r="U97" i="4"/>
  <c r="U100" i="4"/>
  <c r="U102" i="4"/>
  <c r="U104" i="4"/>
  <c r="U106" i="4"/>
  <c r="U108" i="4"/>
  <c r="U110" i="4"/>
  <c r="U112" i="4"/>
  <c r="U121" i="4"/>
  <c r="U123" i="4"/>
  <c r="U125" i="4"/>
  <c r="U149" i="4"/>
  <c r="U154" i="4"/>
  <c r="U158" i="4"/>
  <c r="U160" i="4"/>
  <c r="U162" i="4"/>
  <c r="U164" i="4"/>
  <c r="U166" i="4"/>
  <c r="U186" i="4"/>
  <c r="U193" i="4"/>
  <c r="U201" i="4"/>
  <c r="U175" i="4"/>
  <c r="U180" i="4"/>
  <c r="U168" i="4"/>
  <c r="U165" i="4"/>
  <c r="U163" i="4"/>
  <c r="U161" i="4"/>
  <c r="U185" i="4"/>
  <c r="U187" i="4"/>
  <c r="U174" i="4"/>
  <c r="U173" i="4"/>
  <c r="U172" i="4"/>
  <c r="U171" i="4"/>
  <c r="U170" i="4"/>
  <c r="U198" i="4"/>
  <c r="U199" i="4"/>
  <c r="U200" i="4"/>
  <c r="U152" i="4"/>
  <c r="U138" i="4"/>
  <c r="U139" i="4"/>
  <c r="U137" i="4"/>
  <c r="U128" i="4"/>
  <c r="U127" i="4"/>
  <c r="U122" i="4"/>
  <c r="U114" i="4"/>
  <c r="U113" i="4"/>
  <c r="U115" i="4"/>
  <c r="U109" i="4"/>
  <c r="U107" i="4"/>
  <c r="U105" i="4"/>
  <c r="U103" i="4"/>
  <c r="U94" i="4"/>
  <c r="U88" i="4"/>
  <c r="U90" i="4"/>
  <c r="U95" i="4"/>
  <c r="U82" i="4"/>
  <c r="U81" i="4"/>
  <c r="U32" i="4"/>
  <c r="U135" i="4"/>
  <c r="K202" i="4"/>
  <c r="P202" i="4"/>
  <c r="U68" i="4"/>
  <c r="U11" i="4"/>
  <c r="U202" i="4" l="1"/>
</calcChain>
</file>

<file path=xl/sharedStrings.xml><?xml version="1.0" encoding="utf-8"?>
<sst xmlns="http://schemas.openxmlformats.org/spreadsheetml/2006/main" count="217" uniqueCount="215">
  <si>
    <t>Perlis</t>
  </si>
  <si>
    <t>Kedah</t>
  </si>
  <si>
    <t>Perak</t>
  </si>
  <si>
    <t>Selangor</t>
  </si>
  <si>
    <t>Negeri Sembilan</t>
  </si>
  <si>
    <t>Kelantan</t>
  </si>
  <si>
    <t>Terengganu</t>
  </si>
  <si>
    <t>Pahang</t>
  </si>
  <si>
    <t>Sarawak</t>
  </si>
  <si>
    <t>Sabah</t>
  </si>
  <si>
    <t>Pulau Pinang</t>
  </si>
  <si>
    <t>Melaka</t>
  </si>
  <si>
    <t>MALAYSIA</t>
  </si>
  <si>
    <t>ISSCAAP GROUP
NO.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</si>
  <si>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</si>
  <si>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</si>
  <si>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</si>
  <si>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</si>
  <si>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</si>
  <si>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</si>
  <si>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</si>
  <si>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</si>
  <si>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</si>
  <si>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</si>
  <si>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</si>
  <si>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</si>
  <si>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Daun Baharu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</si>
  <si>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</si>
  <si>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</si>
  <si>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</si>
  <si>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</si>
  <si>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</si>
  <si>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</si>
  <si>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</si>
  <si>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</si>
  <si>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</si>
  <si>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</si>
  <si>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</si>
  <si>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</si>
  <si>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</si>
  <si>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</si>
  <si>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</si>
  <si>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</si>
  <si>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</si>
  <si>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</si>
  <si>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</si>
  <si>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</si>
  <si>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</si>
  <si>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</si>
  <si>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</si>
  <si>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</si>
  <si>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</si>
  <si>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</si>
  <si>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</si>
  <si>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</si>
  <si>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</si>
  <si>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</si>
  <si>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</si>
  <si>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</si>
  <si>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</si>
  <si>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</si>
  <si>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</si>
  <si>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</si>
  <si>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</si>
  <si>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</si>
  <si>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</si>
  <si>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</si>
  <si>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</si>
  <si>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</si>
  <si>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</si>
  <si>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</si>
  <si>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</si>
  <si>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</si>
  <si>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</si>
  <si>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</si>
  <si>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</si>
  <si>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</si>
  <si>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</si>
  <si>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</si>
  <si>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</si>
  <si>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</si>
  <si>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</si>
  <si>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</si>
  <si>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</si>
  <si>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</si>
  <si>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</si>
  <si>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</si>
  <si>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Tamban/Cincang Rebong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</si>
  <si>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</si>
  <si>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</si>
  <si>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</si>
  <si>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</si>
  <si>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</si>
  <si>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</si>
  <si>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</si>
  <si>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</si>
  <si>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</si>
  <si>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</si>
  <si>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</si>
  <si>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</si>
  <si>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</si>
  <si>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</si>
  <si>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</si>
  <si>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</si>
  <si>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</si>
  <si>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</si>
  <si>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</si>
  <si>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</si>
  <si>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</si>
  <si>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</si>
  <si>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</si>
  <si>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</si>
  <si>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</si>
  <si>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</si>
  <si>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</si>
  <si>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</si>
  <si>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</si>
  <si>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</si>
  <si>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</si>
  <si>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</si>
  <si>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</si>
  <si>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</si>
  <si>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</si>
  <si>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</si>
  <si>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</si>
  <si>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</si>
  <si>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</si>
  <si>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</si>
  <si>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</si>
  <si>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</si>
  <si>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</si>
  <si>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</si>
  <si>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</si>
  <si>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</si>
  <si>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</si>
  <si>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</si>
  <si>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</si>
  <si>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</si>
  <si>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</si>
  <si>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</si>
  <si>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</si>
  <si>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</si>
  <si>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</si>
  <si>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>Pantai Barat/</t>
    </r>
    <r>
      <rPr>
        <i/>
        <sz val="8"/>
        <color rgb="FF0033CC"/>
        <rFont val="Arial"/>
        <family val="2"/>
      </rPr>
      <t>West Coast</t>
    </r>
  </si>
  <si>
    <r>
      <t xml:space="preserve">Spesis
</t>
    </r>
    <r>
      <rPr>
        <i/>
        <sz val="8"/>
        <color rgb="FF0033CC"/>
        <rFont val="Arial"/>
        <family val="2"/>
      </rPr>
      <t>Species</t>
    </r>
    <r>
      <rPr>
        <i/>
        <sz val="8"/>
        <rFont val="Arial"/>
        <family val="2"/>
      </rPr>
      <t xml:space="preserve"> </t>
    </r>
  </si>
  <si>
    <r>
      <t>Pantai Timur/</t>
    </r>
    <r>
      <rPr>
        <i/>
        <sz val="7"/>
        <color rgb="FF0033CC"/>
        <rFont val="Arial"/>
        <family val="2"/>
      </rPr>
      <t>East Coast</t>
    </r>
  </si>
  <si>
    <r>
      <t>Nama Tempatan</t>
    </r>
    <r>
      <rPr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Local Name</t>
    </r>
  </si>
  <si>
    <r>
      <t>Johor Barat</t>
    </r>
    <r>
      <rPr>
        <i/>
        <sz val="7"/>
        <rFont val="Arial"/>
        <family val="2"/>
      </rPr>
      <t xml:space="preserve"> </t>
    </r>
    <r>
      <rPr>
        <i/>
        <sz val="7"/>
        <color rgb="FF0033CC"/>
        <rFont val="Arial"/>
        <family val="2"/>
      </rPr>
      <t>West Johore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</si>
  <si>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4.4</t>
    </r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</si>
  <si>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</si>
  <si>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>Samb. Dari Jadual 4.4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(Cont'd From 4.4)</t>
    </r>
  </si>
  <si>
    <r>
      <t>Jumlah Kecil</t>
    </r>
    <r>
      <rPr>
        <sz val="7"/>
        <rFont val="Arial"/>
        <family val="2"/>
      </rPr>
      <t xml:space="preserve">
</t>
    </r>
    <r>
      <rPr>
        <sz val="7"/>
        <color rgb="FF0033CC"/>
        <rFont val="Arial"/>
        <family val="2"/>
      </rPr>
      <t>Sub-</t>
    </r>
    <r>
      <rPr>
        <i/>
        <sz val="7"/>
        <color rgb="FF0033CC"/>
        <rFont val="Arial"/>
        <family val="2"/>
      </rPr>
      <t>Total</t>
    </r>
  </si>
  <si>
    <r>
      <t xml:space="preserve">Johor Timur </t>
    </r>
    <r>
      <rPr>
        <i/>
        <sz val="7"/>
        <color rgb="FF0033CC"/>
        <rFont val="Arial"/>
        <family val="2"/>
      </rPr>
      <t>East Johore</t>
    </r>
  </si>
  <si>
    <r>
      <t>Jumlah Kecil</t>
    </r>
    <r>
      <rPr>
        <sz val="7"/>
        <rFont val="Arial"/>
        <family val="2"/>
      </rPr>
      <t xml:space="preserve">
</t>
    </r>
    <r>
      <rPr>
        <sz val="7"/>
        <color rgb="FF0033CC"/>
        <rFont val="Arial"/>
        <family val="2"/>
      </rPr>
      <t>Sub-Total</t>
    </r>
  </si>
  <si>
    <r>
      <t xml:space="preserve">W.P.Labuan </t>
    </r>
    <r>
      <rPr>
        <i/>
        <sz val="7"/>
        <rFont val="Arial"/>
        <family val="2"/>
      </rPr>
      <t xml:space="preserve"> </t>
    </r>
    <r>
      <rPr>
        <i/>
        <sz val="7"/>
        <color rgb="FF0033CC"/>
        <rFont val="Arial"/>
        <family val="2"/>
      </rPr>
      <t>Federal Territory Of Labuan</t>
    </r>
  </si>
  <si>
    <t>Pedukang/Belukang</t>
  </si>
  <si>
    <t>Puntong Damar/Bulus-Bulus</t>
  </si>
  <si>
    <t>Kedera</t>
  </si>
  <si>
    <t>Belanak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</si>
  <si>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</si>
  <si>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</si>
  <si>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</si>
  <si>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</si>
  <si>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</si>
  <si>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</si>
  <si>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</si>
  <si>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 xml:space="preserve">Dengkis </t>
  </si>
  <si>
    <t>Demuduk</t>
  </si>
  <si>
    <t>Rambai/Ebek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</si>
  <si>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</si>
  <si>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</si>
  <si>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</si>
  <si>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</si>
  <si>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</si>
  <si>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</si>
  <si>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</si>
  <si>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</si>
  <si>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</si>
  <si>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</si>
  <si>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</si>
  <si>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</si>
  <si>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Kapak</t>
  </si>
  <si>
    <t>Jolong-jolong</t>
  </si>
  <si>
    <t>Belitong</t>
  </si>
  <si>
    <t>Kerong-kerong</t>
  </si>
  <si>
    <t>Belangkas</t>
  </si>
  <si>
    <t>Siput Bayam</t>
  </si>
  <si>
    <t>Kupang/Siput Sudu</t>
  </si>
  <si>
    <t>Biji Nangka India</t>
  </si>
  <si>
    <t>Biji Nangka Tanda Merah</t>
  </si>
  <si>
    <t>Gerut-Gerut Sederhana</t>
  </si>
  <si>
    <t>Gerut-Gerut Kecil</t>
  </si>
  <si>
    <t xml:space="preserve">Gerut-Gerut Besar 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</si>
  <si>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</si>
  <si>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</si>
  <si>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</si>
  <si>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</si>
  <si>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</si>
  <si>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</si>
  <si>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</si>
  <si>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</si>
  <si>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</si>
  <si>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</si>
  <si>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</si>
  <si>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r>
      <t>Jumlah Besar</t>
    </r>
    <r>
      <rPr>
        <sz val="7"/>
        <rFont val="Arial"/>
        <family val="2"/>
      </rPr>
      <t xml:space="preserve">
</t>
    </r>
    <r>
      <rPr>
        <sz val="7"/>
        <color rgb="FF0033CC"/>
        <rFont val="Arial"/>
        <family val="2"/>
      </rPr>
      <t xml:space="preserve">Grand </t>
    </r>
    <r>
      <rPr>
        <i/>
        <sz val="7"/>
        <color rgb="FF0033CC"/>
        <rFont val="Arial"/>
        <family val="2"/>
      </rPr>
      <t>Total</t>
    </r>
  </si>
  <si>
    <r>
      <t xml:space="preserve">Jumlah/ </t>
    </r>
    <r>
      <rPr>
        <i/>
        <sz val="7"/>
        <color rgb="FF0033CC"/>
        <rFont val="Arial"/>
        <family val="2"/>
      </rPr>
      <t xml:space="preserve">Total </t>
    </r>
  </si>
  <si>
    <t>Siput Belitung</t>
  </si>
  <si>
    <t>Siput Cangkul</t>
  </si>
  <si>
    <t>Ikan Buntal Landak</t>
  </si>
  <si>
    <t>Belut</t>
  </si>
  <si>
    <t>Kayu/Tongkol/Aya Peluru</t>
  </si>
  <si>
    <t>PENDARATAN IKAN LAUT MENGIKUT NEGERI DAN SPESIS, 2021</t>
  </si>
  <si>
    <t>LANDINGS OF MARINE FISH BY STATE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</si>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</sst>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\(* \(#,##0\);_(* &quot;-&quot;_);_(@_)"/>
    <numFmt numFmtId="165" formatCode="_(* #,##0.0_);\(* \(#,##0.0\);_(* &quot;-&quot;_);_(@_)"/>
    <numFmt numFmtId="166" formatCode="_(* #,##0.00_);\(* \(#,##0.00\);_(* &quot;-&quot;_);_(@_)"/>
    <numFmt numFmtId="167" formatCode="_-* #,##0.0_-;\-* #,##0.0_-;_-* &quot;-&quot;_-;_-@_-"/>
    <numFmt numFmtId="168" formatCode="_-* #,##0.00_-;\-* #,##0.00_-;_-* &quot;-&quot;_-;_-@_-"/>
  </numFmts>
  <fonts count="2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theme="1"/>
      <name val="Arial"/>
      <family val="2"/>
    </font>
    <font>
      <i/>
      <sz val="7"/>
      <color rgb="FF0033CC"/>
      <name val="Arial"/>
      <family val="2"/>
    </font>
    <font>
      <i/>
      <sz val="10"/>
      <color rgb="FF0033CC"/>
      <name val="Arial"/>
      <family val="2"/>
    </font>
    <font>
      <sz val="7"/>
      <color rgb="FF0033CC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4" fillId="0" borderId="5" xfId="0" applyFont="1" applyFill="1" applyBorder="1"/>
    <xf numFmtId="0" fontId="14" fillId="0" borderId="4" xfId="0" applyFont="1" applyFill="1" applyBorder="1" applyAlignment="1">
      <alignment horizontal="center"/>
    </xf>
    <xf numFmtId="0" fontId="14" fillId="0" borderId="4" xfId="0" applyFont="1" applyFill="1" applyBorder="1"/>
    <xf numFmtId="0" fontId="16" fillId="0" borderId="4" xfId="0" applyFont="1" applyFill="1" applyBorder="1" applyAlignment="1">
      <alignment vertical="top"/>
    </xf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14" fillId="0" borderId="1" xfId="0" applyFont="1" applyBorder="1"/>
    <xf numFmtId="3" fontId="14" fillId="0" borderId="11" xfId="0" applyNumberFormat="1" applyFont="1" applyBorder="1"/>
    <xf numFmtId="3" fontId="14" fillId="0" borderId="11" xfId="0" applyNumberFormat="1" applyFont="1" applyFill="1" applyBorder="1"/>
    <xf numFmtId="3" fontId="12" fillId="0" borderId="11" xfId="0" applyNumberFormat="1" applyFont="1" applyBorder="1"/>
    <xf numFmtId="0" fontId="14" fillId="0" borderId="9" xfId="0" applyFont="1" applyBorder="1"/>
    <xf numFmtId="0" fontId="14" fillId="0" borderId="1" xfId="0" applyFont="1" applyBorder="1" applyAlignment="1">
      <alignment horizontal="center"/>
    </xf>
    <xf numFmtId="0" fontId="14" fillId="0" borderId="4" xfId="0" applyFont="1" applyFill="1" applyBorder="1" applyAlignment="1">
      <alignment horizontal="center" wrapText="1"/>
    </xf>
    <xf numFmtId="0" fontId="14" fillId="0" borderId="1" xfId="0" applyFont="1" applyFill="1" applyBorder="1"/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3" fontId="14" fillId="0" borderId="0" xfId="0" applyNumberFormat="1" applyFont="1" applyBorder="1"/>
    <xf numFmtId="3" fontId="14" fillId="0" borderId="0" xfId="0" applyNumberFormat="1" applyFont="1" applyFill="1" applyBorder="1"/>
    <xf numFmtId="3" fontId="12" fillId="0" borderId="0" xfId="0" applyNumberFormat="1" applyFont="1" applyBorder="1"/>
    <xf numFmtId="0" fontId="14" fillId="0" borderId="5" xfId="0" applyFont="1" applyBorder="1" applyAlignment="1">
      <alignment horizontal="center"/>
    </xf>
    <xf numFmtId="3" fontId="0" fillId="0" borderId="0" xfId="0" applyNumberFormat="1"/>
    <xf numFmtId="0" fontId="5" fillId="0" borderId="0" xfId="0" applyFont="1"/>
    <xf numFmtId="0" fontId="14" fillId="0" borderId="0" xfId="0" applyFont="1"/>
    <xf numFmtId="0" fontId="0" fillId="0" borderId="0" xfId="0" applyFill="1" applyBorder="1" applyAlignment="1"/>
    <xf numFmtId="0" fontId="14" fillId="0" borderId="0" xfId="0" applyFont="1" applyBorder="1" applyAlignment="1">
      <alignment horizontal="center" vertical="center"/>
    </xf>
    <xf numFmtId="3" fontId="12" fillId="0" borderId="0" xfId="0" applyNumberFormat="1" applyFont="1" applyFill="1" applyBorder="1" applyAlignment="1"/>
    <xf numFmtId="3" fontId="16" fillId="0" borderId="0" xfId="0" applyNumberFormat="1" applyFont="1" applyFill="1" applyBorder="1" applyAlignment="1">
      <alignment horizontal="right" vertical="top"/>
    </xf>
    <xf numFmtId="3" fontId="16" fillId="0" borderId="0" xfId="0" applyNumberFormat="1" applyFont="1" applyBorder="1" applyAlignment="1">
      <alignment vertical="center"/>
    </xf>
    <xf numFmtId="3" fontId="14" fillId="0" borderId="0" xfId="0" applyNumberFormat="1" applyFont="1" applyBorder="1" applyAlignment="1"/>
    <xf numFmtId="3" fontId="14" fillId="0" borderId="0" xfId="0" applyNumberFormat="1" applyFont="1" applyFill="1" applyBorder="1" applyAlignment="1"/>
    <xf numFmtId="0" fontId="14" fillId="0" borderId="0" xfId="0" applyFont="1" applyBorder="1" applyAlignment="1"/>
    <xf numFmtId="41" fontId="12" fillId="0" borderId="4" xfId="0" applyNumberFormat="1" applyFont="1" applyFill="1" applyBorder="1"/>
    <xf numFmtId="41" fontId="14" fillId="0" borderId="4" xfId="0" applyNumberFormat="1" applyFont="1" applyFill="1" applyBorder="1"/>
    <xf numFmtId="41" fontId="16" fillId="0" borderId="4" xfId="0" applyNumberFormat="1" applyFont="1" applyFill="1" applyBorder="1" applyAlignment="1">
      <alignment horizontal="right" vertical="top"/>
    </xf>
    <xf numFmtId="41" fontId="14" fillId="0" borderId="1" xfId="0" applyNumberFormat="1" applyFont="1" applyFill="1" applyBorder="1"/>
    <xf numFmtId="41" fontId="16" fillId="0" borderId="3" xfId="0" applyNumberFormat="1" applyFont="1" applyFill="1" applyBorder="1" applyAlignment="1">
      <alignment horizontal="right" vertical="top"/>
    </xf>
    <xf numFmtId="41" fontId="16" fillId="0" borderId="4" xfId="0" applyNumberFormat="1" applyFont="1" applyFill="1" applyBorder="1" applyAlignment="1">
      <alignment vertical="center"/>
    </xf>
    <xf numFmtId="41" fontId="16" fillId="0" borderId="1" xfId="0" applyNumberFormat="1" applyFont="1" applyFill="1" applyBorder="1" applyAlignment="1">
      <alignment horizontal="right" vertical="top"/>
    </xf>
    <xf numFmtId="41" fontId="14" fillId="0" borderId="3" xfId="0" applyNumberFormat="1" applyFont="1" applyFill="1" applyBorder="1"/>
    <xf numFmtId="0" fontId="14" fillId="2" borderId="4" xfId="0" applyFont="1" applyFill="1" applyBorder="1"/>
    <xf numFmtId="41" fontId="16" fillId="2" borderId="4" xfId="0" applyNumberFormat="1" applyFont="1" applyFill="1" applyBorder="1" applyAlignment="1">
      <alignment horizontal="right" vertical="top"/>
    </xf>
    <xf numFmtId="41" fontId="14" fillId="2" borderId="4" xfId="0" applyNumberFormat="1" applyFont="1" applyFill="1" applyBorder="1"/>
    <xf numFmtId="41" fontId="14" fillId="2" borderId="1" xfId="0" applyNumberFormat="1" applyFont="1" applyFill="1" applyBorder="1"/>
    <xf numFmtId="41" fontId="16" fillId="2" borderId="3" xfId="0" applyNumberFormat="1" applyFont="1" applyFill="1" applyBorder="1" applyAlignment="1">
      <alignment horizontal="right" vertical="top"/>
    </xf>
    <xf numFmtId="41" fontId="12" fillId="2" borderId="4" xfId="0" applyNumberFormat="1" applyFont="1" applyFill="1" applyBorder="1"/>
    <xf numFmtId="41" fontId="16" fillId="2" borderId="4" xfId="0" applyNumberFormat="1" applyFont="1" applyFill="1" applyBorder="1" applyAlignment="1">
      <alignment vertical="center"/>
    </xf>
    <xf numFmtId="41" fontId="16" fillId="2" borderId="1" xfId="0" applyNumberFormat="1" applyFont="1" applyFill="1" applyBorder="1" applyAlignment="1">
      <alignment horizontal="right" vertical="top"/>
    </xf>
    <xf numFmtId="41" fontId="14" fillId="2" borderId="3" xfId="0" applyNumberFormat="1" applyFont="1" applyFill="1" applyBorder="1"/>
    <xf numFmtId="0" fontId="16" fillId="2" borderId="4" xfId="0" applyFont="1" applyFill="1" applyBorder="1" applyAlignment="1">
      <alignment vertical="top"/>
    </xf>
    <xf numFmtId="164" fontId="14" fillId="0" borderId="5" xfId="0" applyNumberFormat="1" applyFont="1" applyFill="1" applyBorder="1"/>
    <xf numFmtId="164" fontId="16" fillId="0" borderId="9" xfId="0" applyNumberFormat="1" applyFont="1" applyFill="1" applyBorder="1" applyAlignment="1">
      <alignment horizontal="right" vertical="top"/>
    </xf>
    <xf numFmtId="164" fontId="16" fillId="0" borderId="5" xfId="0" applyNumberFormat="1" applyFont="1" applyFill="1" applyBorder="1" applyAlignment="1">
      <alignment horizontal="right" vertical="top"/>
    </xf>
    <xf numFmtId="164" fontId="14" fillId="0" borderId="4" xfId="0" applyNumberFormat="1" applyFont="1" applyFill="1" applyBorder="1"/>
    <xf numFmtId="164" fontId="16" fillId="0" borderId="1" xfId="0" applyNumberFormat="1" applyFont="1" applyFill="1" applyBorder="1" applyAlignment="1">
      <alignment horizontal="right" vertical="top"/>
    </xf>
    <xf numFmtId="164" fontId="16" fillId="0" borderId="4" xfId="0" applyNumberFormat="1" applyFont="1" applyFill="1" applyBorder="1" applyAlignment="1">
      <alignment horizontal="right" vertical="top"/>
    </xf>
    <xf numFmtId="164" fontId="14" fillId="0" borderId="3" xfId="0" applyNumberFormat="1" applyFont="1" applyFill="1" applyBorder="1"/>
    <xf numFmtId="164" fontId="12" fillId="0" borderId="4" xfId="0" applyNumberFormat="1" applyFont="1" applyBorder="1"/>
    <xf numFmtId="164" fontId="16" fillId="0" borderId="4" xfId="0" applyNumberFormat="1" applyFont="1" applyBorder="1" applyAlignment="1">
      <alignment vertical="center"/>
    </xf>
    <xf numFmtId="164" fontId="16" fillId="0" borderId="3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/>
    <xf numFmtId="164" fontId="12" fillId="0" borderId="4" xfId="0" applyNumberFormat="1" applyFont="1" applyFill="1" applyBorder="1"/>
    <xf numFmtId="164" fontId="16" fillId="0" borderId="4" xfId="0" applyNumberFormat="1" applyFont="1" applyFill="1" applyBorder="1" applyAlignment="1">
      <alignment vertical="center"/>
    </xf>
    <xf numFmtId="164" fontId="14" fillId="0" borderId="2" xfId="0" applyNumberFormat="1" applyFont="1" applyFill="1" applyBorder="1"/>
    <xf numFmtId="164" fontId="14" fillId="0" borderId="10" xfId="0" applyNumberFormat="1" applyFont="1" applyFill="1" applyBorder="1"/>
    <xf numFmtId="164" fontId="14" fillId="2" borderId="4" xfId="0" applyNumberFormat="1" applyFont="1" applyFill="1" applyBorder="1"/>
    <xf numFmtId="164" fontId="16" fillId="2" borderId="1" xfId="0" applyNumberFormat="1" applyFont="1" applyFill="1" applyBorder="1" applyAlignment="1">
      <alignment horizontal="right" vertical="top"/>
    </xf>
    <xf numFmtId="164" fontId="16" fillId="2" borderId="4" xfId="0" applyNumberFormat="1" applyFont="1" applyFill="1" applyBorder="1" applyAlignment="1">
      <alignment horizontal="right" vertical="top"/>
    </xf>
    <xf numFmtId="164" fontId="14" fillId="2" borderId="3" xfId="0" applyNumberFormat="1" applyFont="1" applyFill="1" applyBorder="1"/>
    <xf numFmtId="164" fontId="12" fillId="2" borderId="4" xfId="0" applyNumberFormat="1" applyFont="1" applyFill="1" applyBorder="1"/>
    <xf numFmtId="164" fontId="16" fillId="2" borderId="4" xfId="0" applyNumberFormat="1" applyFont="1" applyFill="1" applyBorder="1" applyAlignment="1">
      <alignment vertical="center"/>
    </xf>
    <xf numFmtId="164" fontId="14" fillId="2" borderId="1" xfId="0" applyNumberFormat="1" applyFont="1" applyFill="1" applyBorder="1"/>
    <xf numFmtId="164" fontId="16" fillId="2" borderId="3" xfId="0" applyNumberFormat="1" applyFont="1" applyFill="1" applyBorder="1" applyAlignment="1">
      <alignment horizontal="right" vertical="top"/>
    </xf>
    <xf numFmtId="0" fontId="14" fillId="2" borderId="3" xfId="0" applyFont="1" applyFill="1" applyBorder="1"/>
    <xf numFmtId="164" fontId="14" fillId="0" borderId="9" xfId="0" applyNumberFormat="1" applyFont="1" applyFill="1" applyBorder="1"/>
    <xf numFmtId="164" fontId="14" fillId="0" borderId="4" xfId="0" applyNumberFormat="1" applyFont="1" applyBorder="1"/>
    <xf numFmtId="164" fontId="14" fillId="2" borderId="0" xfId="0" applyNumberFormat="1" applyFont="1" applyFill="1" applyBorder="1"/>
    <xf numFmtId="0" fontId="12" fillId="3" borderId="6" xfId="0" applyFont="1" applyFill="1" applyBorder="1" applyAlignment="1">
      <alignment horizontal="center" vertical="center"/>
    </xf>
    <xf numFmtId="164" fontId="12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14" fillId="0" borderId="0" xfId="0" applyFont="1" applyFill="1" applyBorder="1"/>
    <xf numFmtId="41" fontId="16" fillId="0" borderId="0" xfId="0" applyNumberFormat="1" applyFont="1" applyFill="1" applyBorder="1" applyAlignment="1">
      <alignment horizontal="right" vertical="top"/>
    </xf>
    <xf numFmtId="41" fontId="14" fillId="0" borderId="0" xfId="0" applyNumberFormat="1" applyFont="1" applyFill="1" applyBorder="1"/>
    <xf numFmtId="41" fontId="12" fillId="0" borderId="0" xfId="0" applyNumberFormat="1" applyFont="1" applyFill="1" applyBorder="1"/>
    <xf numFmtId="41" fontId="16" fillId="0" borderId="0" xfId="0" applyNumberFormat="1" applyFont="1" applyFill="1" applyBorder="1" applyAlignment="1">
      <alignment vertical="center"/>
    </xf>
    <xf numFmtId="0" fontId="14" fillId="0" borderId="8" xfId="0" applyFont="1" applyFill="1" applyBorder="1"/>
    <xf numFmtId="41" fontId="16" fillId="0" borderId="8" xfId="0" applyNumberFormat="1" applyFont="1" applyFill="1" applyBorder="1" applyAlignment="1">
      <alignment horizontal="right" vertical="top"/>
    </xf>
    <xf numFmtId="41" fontId="14" fillId="0" borderId="8" xfId="0" applyNumberFormat="1" applyFont="1" applyFill="1" applyBorder="1"/>
    <xf numFmtId="41" fontId="12" fillId="0" borderId="8" xfId="0" applyNumberFormat="1" applyFont="1" applyFill="1" applyBorder="1"/>
    <xf numFmtId="41" fontId="16" fillId="0" borderId="8" xfId="0" applyNumberFormat="1" applyFont="1" applyFill="1" applyBorder="1" applyAlignment="1">
      <alignment vertical="center"/>
    </xf>
    <xf numFmtId="164" fontId="12" fillId="4" borderId="6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/>
    <xf numFmtId="164" fontId="12" fillId="0" borderId="1" xfId="0" applyNumberFormat="1" applyFont="1" applyBorder="1"/>
    <xf numFmtId="164" fontId="14" fillId="2" borderId="1" xfId="0" applyNumberFormat="1" applyFont="1" applyFill="1" applyBorder="1" applyAlignment="1"/>
    <xf numFmtId="164" fontId="12" fillId="3" borderId="2" xfId="0" applyNumberFormat="1" applyFont="1" applyFill="1" applyBorder="1" applyAlignment="1">
      <alignment horizontal="right" vertical="center"/>
    </xf>
    <xf numFmtId="0" fontId="14" fillId="2" borderId="5" xfId="0" applyFont="1" applyFill="1" applyBorder="1"/>
    <xf numFmtId="41" fontId="16" fillId="2" borderId="5" xfId="0" applyNumberFormat="1" applyFont="1" applyFill="1" applyBorder="1" applyAlignment="1">
      <alignment horizontal="right" vertical="top"/>
    </xf>
    <xf numFmtId="41" fontId="16" fillId="2" borderId="9" xfId="0" applyNumberFormat="1" applyFont="1" applyFill="1" applyBorder="1" applyAlignment="1">
      <alignment horizontal="right" vertical="top"/>
    </xf>
    <xf numFmtId="41" fontId="16" fillId="2" borderId="15" xfId="0" applyNumberFormat="1" applyFont="1" applyFill="1" applyBorder="1" applyAlignment="1">
      <alignment horizontal="right" vertical="top"/>
    </xf>
    <xf numFmtId="41" fontId="14" fillId="2" borderId="5" xfId="0" applyNumberFormat="1" applyFont="1" applyFill="1" applyBorder="1"/>
    <xf numFmtId="41" fontId="12" fillId="2" borderId="5" xfId="0" applyNumberFormat="1" applyFont="1" applyFill="1" applyBorder="1"/>
    <xf numFmtId="41" fontId="16" fillId="2" borderId="5" xfId="0" applyNumberFormat="1" applyFont="1" applyFill="1" applyBorder="1" applyAlignment="1">
      <alignment vertical="center"/>
    </xf>
    <xf numFmtId="41" fontId="12" fillId="2" borderId="3" xfId="0" applyNumberFormat="1" applyFont="1" applyFill="1" applyBorder="1"/>
    <xf numFmtId="41" fontId="12" fillId="2" borderId="2" xfId="0" applyNumberFormat="1" applyFont="1" applyFill="1" applyBorder="1"/>
    <xf numFmtId="164" fontId="12" fillId="2" borderId="1" xfId="0" applyNumberFormat="1" applyFont="1" applyFill="1" applyBorder="1"/>
    <xf numFmtId="164" fontId="12" fillId="0" borderId="5" xfId="0" applyNumberFormat="1" applyFont="1" applyFill="1" applyBorder="1"/>
    <xf numFmtId="164" fontId="16" fillId="0" borderId="5" xfId="0" applyNumberFormat="1" applyFont="1" applyFill="1" applyBorder="1" applyAlignment="1">
      <alignment vertical="center"/>
    </xf>
    <xf numFmtId="164" fontId="12" fillId="0" borderId="9" xfId="0" applyNumberFormat="1" applyFont="1" applyFill="1" applyBorder="1"/>
    <xf numFmtId="164" fontId="12" fillId="0" borderId="1" xfId="0" applyNumberFormat="1" applyFont="1" applyFill="1" applyBorder="1"/>
    <xf numFmtId="0" fontId="14" fillId="0" borderId="3" xfId="0" applyFont="1" applyFill="1" applyBorder="1"/>
    <xf numFmtId="164" fontId="12" fillId="0" borderId="7" xfId="0" applyNumberFormat="1" applyFont="1" applyFill="1" applyBorder="1"/>
    <xf numFmtId="164" fontId="12" fillId="0" borderId="2" xfId="0" applyNumberFormat="1" applyFont="1" applyFill="1" applyBorder="1"/>
    <xf numFmtId="0" fontId="14" fillId="0" borderId="2" xfId="0" applyFont="1" applyFill="1" applyBorder="1"/>
    <xf numFmtId="164" fontId="16" fillId="0" borderId="7" xfId="0" applyNumberFormat="1" applyFont="1" applyFill="1" applyBorder="1" applyAlignment="1">
      <alignment horizontal="right" vertical="top"/>
    </xf>
    <xf numFmtId="164" fontId="16" fillId="0" borderId="2" xfId="0" applyNumberFormat="1" applyFont="1" applyFill="1" applyBorder="1" applyAlignment="1">
      <alignment horizontal="right" vertical="top"/>
    </xf>
    <xf numFmtId="0" fontId="20" fillId="2" borderId="1" xfId="0" applyFont="1" applyFill="1" applyBorder="1"/>
    <xf numFmtId="0" fontId="7" fillId="0" borderId="0" xfId="0" applyFont="1"/>
    <xf numFmtId="164" fontId="14" fillId="2" borderId="2" xfId="0" applyNumberFormat="1" applyFont="1" applyFill="1" applyBorder="1"/>
    <xf numFmtId="164" fontId="14" fillId="2" borderId="7" xfId="0" applyNumberFormat="1" applyFont="1" applyFill="1" applyBorder="1"/>
    <xf numFmtId="164" fontId="14" fillId="2" borderId="10" xfId="0" applyNumberFormat="1" applyFont="1" applyFill="1" applyBorder="1"/>
    <xf numFmtId="164" fontId="16" fillId="2" borderId="2" xfId="0" applyNumberFormat="1" applyFont="1" applyFill="1" applyBorder="1" applyAlignment="1">
      <alignment vertical="center"/>
    </xf>
    <xf numFmtId="164" fontId="12" fillId="2" borderId="7" xfId="0" applyNumberFormat="1" applyFont="1" applyFill="1" applyBorder="1"/>
    <xf numFmtId="164" fontId="12" fillId="2" borderId="2" xfId="0" applyNumberFormat="1" applyFont="1" applyFill="1" applyBorder="1"/>
    <xf numFmtId="16" fontId="0" fillId="0" borderId="0" xfId="0" applyNumberFormat="1" applyFill="1"/>
    <xf numFmtId="165" fontId="14" fillId="0" borderId="4" xfId="0" applyNumberFormat="1" applyFont="1" applyFill="1" applyBorder="1"/>
    <xf numFmtId="165" fontId="14" fillId="0" borderId="1" xfId="0" applyNumberFormat="1" applyFont="1" applyFill="1" applyBorder="1"/>
    <xf numFmtId="165" fontId="16" fillId="0" borderId="4" xfId="0" applyNumberFormat="1" applyFont="1" applyFill="1" applyBorder="1" applyAlignment="1">
      <alignment horizontal="right" vertical="top"/>
    </xf>
    <xf numFmtId="166" fontId="16" fillId="0" borderId="4" xfId="0" applyNumberFormat="1" applyFont="1" applyFill="1" applyBorder="1" applyAlignment="1">
      <alignment horizontal="right" vertical="top"/>
    </xf>
    <xf numFmtId="165" fontId="12" fillId="0" borderId="4" xfId="0" applyNumberFormat="1" applyFont="1" applyFill="1" applyBorder="1"/>
    <xf numFmtId="165" fontId="16" fillId="2" borderId="4" xfId="0" applyNumberFormat="1" applyFont="1" applyFill="1" applyBorder="1" applyAlignment="1">
      <alignment horizontal="right" vertical="top"/>
    </xf>
    <xf numFmtId="166" fontId="16" fillId="2" borderId="4" xfId="0" applyNumberFormat="1" applyFont="1" applyFill="1" applyBorder="1" applyAlignment="1">
      <alignment horizontal="right" vertical="top"/>
    </xf>
    <xf numFmtId="165" fontId="16" fillId="0" borderId="1" xfId="0" applyNumberFormat="1" applyFont="1" applyFill="1" applyBorder="1" applyAlignment="1">
      <alignment horizontal="right" vertical="top"/>
    </xf>
    <xf numFmtId="165" fontId="14" fillId="2" borderId="4" xfId="0" applyNumberFormat="1" applyFont="1" applyFill="1" applyBorder="1"/>
    <xf numFmtId="165" fontId="12" fillId="2" borderId="4" xfId="0" applyNumberFormat="1" applyFont="1" applyFill="1" applyBorder="1"/>
    <xf numFmtId="165" fontId="16" fillId="0" borderId="4" xfId="0" applyNumberFormat="1" applyFont="1" applyFill="1" applyBorder="1" applyAlignment="1">
      <alignment vertical="center"/>
    </xf>
    <xf numFmtId="167" fontId="16" fillId="2" borderId="4" xfId="0" applyNumberFormat="1" applyFont="1" applyFill="1" applyBorder="1" applyAlignment="1">
      <alignment horizontal="right" vertical="top"/>
    </xf>
    <xf numFmtId="167" fontId="16" fillId="0" borderId="4" xfId="0" applyNumberFormat="1" applyFont="1" applyFill="1" applyBorder="1" applyAlignment="1">
      <alignment horizontal="right" vertical="top"/>
    </xf>
    <xf numFmtId="167" fontId="16" fillId="2" borderId="3" xfId="0" applyNumberFormat="1" applyFont="1" applyFill="1" applyBorder="1" applyAlignment="1">
      <alignment horizontal="right" vertical="top"/>
    </xf>
    <xf numFmtId="167" fontId="12" fillId="0" borderId="4" xfId="0" applyNumberFormat="1" applyFont="1" applyFill="1" applyBorder="1"/>
    <xf numFmtId="167" fontId="16" fillId="0" borderId="3" xfId="0" applyNumberFormat="1" applyFont="1" applyFill="1" applyBorder="1" applyAlignment="1">
      <alignment horizontal="right" vertical="top"/>
    </xf>
    <xf numFmtId="167" fontId="14" fillId="0" borderId="4" xfId="0" applyNumberFormat="1" applyFont="1" applyFill="1" applyBorder="1"/>
    <xf numFmtId="168" fontId="14" fillId="0" borderId="4" xfId="0" applyNumberFormat="1" applyFont="1" applyFill="1" applyBorder="1"/>
    <xf numFmtId="166" fontId="12" fillId="0" borderId="4" xfId="0" applyNumberFormat="1" applyFont="1" applyFill="1" applyBorder="1"/>
    <xf numFmtId="164" fontId="14" fillId="0" borderId="0" xfId="0" applyNumberFormat="1" applyFont="1" applyFill="1" applyBorder="1"/>
    <xf numFmtId="165" fontId="14" fillId="2" borderId="1" xfId="0" applyNumberFormat="1" applyFont="1" applyFill="1" applyBorder="1"/>
    <xf numFmtId="166" fontId="14" fillId="0" borderId="1" xfId="0" applyNumberFormat="1" applyFont="1" applyFill="1" applyBorder="1"/>
    <xf numFmtId="166" fontId="12" fillId="0" borderId="1" xfId="0" applyNumberFormat="1" applyFont="1" applyFill="1" applyBorder="1"/>
    <xf numFmtId="0" fontId="16" fillId="2" borderId="5" xfId="0" applyFont="1" applyFill="1" applyBorder="1" applyAlignment="1">
      <alignment vertical="top"/>
    </xf>
    <xf numFmtId="164" fontId="14" fillId="2" borderId="5" xfId="0" applyNumberFormat="1" applyFont="1" applyFill="1" applyBorder="1"/>
    <xf numFmtId="164" fontId="14" fillId="2" borderId="9" xfId="0" applyNumberFormat="1" applyFont="1" applyFill="1" applyBorder="1"/>
    <xf numFmtId="164" fontId="14" fillId="2" borderId="15" xfId="0" applyNumberFormat="1" applyFont="1" applyFill="1" applyBorder="1"/>
    <xf numFmtId="164" fontId="12" fillId="2" borderId="15" xfId="0" applyNumberFormat="1" applyFont="1" applyFill="1" applyBorder="1"/>
    <xf numFmtId="164" fontId="12" fillId="2" borderId="5" xfId="0" applyNumberFormat="1" applyFont="1" applyFill="1" applyBorder="1"/>
    <xf numFmtId="164" fontId="16" fillId="2" borderId="15" xfId="0" applyNumberFormat="1" applyFont="1" applyFill="1" applyBorder="1" applyAlignment="1">
      <alignment vertical="center"/>
    </xf>
    <xf numFmtId="167" fontId="14" fillId="0" borderId="3" xfId="0" applyNumberFormat="1" applyFont="1" applyFill="1" applyBorder="1"/>
    <xf numFmtId="168" fontId="14" fillId="0" borderId="3" xfId="0" applyNumberFormat="1" applyFont="1" applyFill="1" applyBorder="1"/>
    <xf numFmtId="167" fontId="14" fillId="2" borderId="3" xfId="0" applyNumberFormat="1" applyFont="1" applyFill="1" applyBorder="1"/>
    <xf numFmtId="167" fontId="14" fillId="2" borderId="4" xfId="0" applyNumberFormat="1" applyFont="1" applyFill="1" applyBorder="1"/>
    <xf numFmtId="168" fontId="16" fillId="2" borderId="3" xfId="0" applyNumberFormat="1" applyFont="1" applyFill="1" applyBorder="1" applyAlignment="1">
      <alignment horizontal="right" vertical="top"/>
    </xf>
    <xf numFmtId="168" fontId="14" fillId="2" borderId="3" xfId="0" applyNumberFormat="1" applyFont="1" applyFill="1" applyBorder="1"/>
    <xf numFmtId="167" fontId="16" fillId="2" borderId="1" xfId="0" applyNumberFormat="1" applyFont="1" applyFill="1" applyBorder="1" applyAlignment="1">
      <alignment horizontal="right" vertical="top"/>
    </xf>
    <xf numFmtId="167" fontId="12" fillId="2" borderId="4" xfId="0" applyNumberFormat="1" applyFont="1" applyFill="1" applyBorder="1"/>
    <xf numFmtId="167" fontId="16" fillId="0" borderId="4" xfId="0" applyNumberFormat="1" applyFont="1" applyFill="1" applyBorder="1" applyAlignment="1">
      <alignment vertical="center"/>
    </xf>
    <xf numFmtId="165" fontId="14" fillId="0" borderId="3" xfId="0" applyNumberFormat="1" applyFont="1" applyFill="1" applyBorder="1"/>
    <xf numFmtId="166" fontId="14" fillId="2" borderId="3" xfId="0" applyNumberFormat="1" applyFont="1" applyFill="1" applyBorder="1"/>
    <xf numFmtId="165" fontId="16" fillId="2" borderId="1" xfId="0" applyNumberFormat="1" applyFont="1" applyFill="1" applyBorder="1" applyAlignment="1">
      <alignment horizontal="right" vertical="top"/>
    </xf>
    <xf numFmtId="166" fontId="16" fillId="0" borderId="4" xfId="0" applyNumberFormat="1" applyFont="1" applyFill="1" applyBorder="1" applyAlignment="1">
      <alignment vertical="center"/>
    </xf>
    <xf numFmtId="165" fontId="16" fillId="2" borderId="4" xfId="0" applyNumberFormat="1" applyFont="1" applyFill="1" applyBorder="1" applyAlignment="1">
      <alignment vertical="center"/>
    </xf>
    <xf numFmtId="166" fontId="14" fillId="2" borderId="4" xfId="0" applyNumberFormat="1" applyFont="1" applyFill="1" applyBorder="1"/>
    <xf numFmtId="165" fontId="12" fillId="0" borderId="4" xfId="0" applyNumberFormat="1" applyFont="1" applyBorder="1"/>
    <xf numFmtId="166" fontId="14" fillId="0" borderId="3" xfId="0" applyNumberFormat="1" applyFont="1" applyFill="1" applyBorder="1"/>
    <xf numFmtId="166" fontId="14" fillId="0" borderId="4" xfId="0" applyNumberFormat="1" applyFont="1" applyFill="1" applyBorder="1"/>
    <xf numFmtId="165" fontId="12" fillId="0" borderId="5" xfId="0" applyNumberFormat="1" applyFont="1" applyFill="1" applyBorder="1"/>
    <xf numFmtId="165" fontId="14" fillId="0" borderId="5" xfId="0" applyNumberFormat="1" applyFont="1" applyFill="1" applyBorder="1"/>
    <xf numFmtId="166" fontId="16" fillId="0" borderId="3" xfId="0" applyNumberFormat="1" applyFont="1" applyFill="1" applyBorder="1" applyAlignment="1">
      <alignment horizontal="right" vertical="top"/>
    </xf>
    <xf numFmtId="165" fontId="14" fillId="2" borderId="5" xfId="0" applyNumberFormat="1" applyFont="1" applyFill="1" applyBorder="1"/>
    <xf numFmtId="165" fontId="12" fillId="0" borderId="1" xfId="0" applyNumberFormat="1" applyFont="1" applyFill="1" applyBorder="1"/>
    <xf numFmtId="168" fontId="16" fillId="0" borderId="4" xfId="0" applyNumberFormat="1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horizontal="right" vertical="top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14" fillId="3" borderId="2" xfId="0" applyFont="1" applyFill="1" applyBorder="1" applyAlignment="1"/>
    <xf numFmtId="165" fontId="14" fillId="0" borderId="15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117512</xdr:colOff>
      <xdr:row>1</xdr:row>
      <xdr:rowOff>151869</xdr:rowOff>
    </xdr:from>
    <xdr:to>
      <xdr:col>1</xdr:col>
      <xdr:colOff>1122357</xdr:colOff>
      <xdr:row>5</xdr:row>
      <xdr:rowOff>109309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12" y="313454"/>
          <a:ext cx="1583149" cy="603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94"/>
  <sheetViews>
    <sheetView tabSelected="1" zoomScale="110" zoomScaleNormal="110" workbookViewId="0">
      <pane xSplit="2" ySplit="10" topLeftCell="C165" activePane="bottomRight" state="frozen"/>
      <selection pane="topRight" activeCell="C1" sqref="C1"/>
      <selection pane="bottomLeft" activeCell="A10" sqref="A10"/>
      <selection pane="bottomRight" activeCell="M167" sqref="M167"/>
    </sheetView>
  </sheetViews>
  <sheetFormatPr defaultRowHeight="12.75" x14ac:dyDescent="0.2"/>
  <cols>
    <col min="1" max="1" width="8.7109375" customWidth="1"/>
    <col min="2" max="2" width="18.28515625" customWidth="1"/>
    <col min="3" max="3" width="7.85546875" customWidth="1"/>
    <col min="4" max="4" width="9.42578125" bestFit="1" customWidth="1"/>
    <col min="5" max="5" width="6.85546875" customWidth="1"/>
    <col min="6" max="6" width="9.42578125" bestFit="1" customWidth="1"/>
    <col min="7" max="7" width="8.140625" style="4" customWidth="1"/>
    <col min="8" max="8" width="6.85546875" customWidth="1"/>
    <col min="9" max="9" width="6.140625" bestFit="1" customWidth="1"/>
    <col min="10" max="10" width="7.140625" customWidth="1"/>
    <col min="11" max="11" width="7.85546875" customWidth="1"/>
    <col min="12" max="12" width="9.42578125" bestFit="1" customWidth="1"/>
    <col min="13" max="13" width="8.42578125" bestFit="1" customWidth="1"/>
    <col min="14" max="14" width="9.42578125" bestFit="1" customWidth="1"/>
    <col min="15" max="15" width="7.42578125" customWidth="1"/>
    <col min="16" max="16" width="8.42578125" customWidth="1"/>
    <col min="17" max="17" width="9.42578125" bestFit="1" customWidth="1"/>
    <col min="18" max="18" width="8.42578125" customWidth="1"/>
    <col min="19" max="19" width="8.140625" customWidth="1"/>
    <col min="20" max="20" width="8" customWidth="1"/>
    <col min="21" max="21" width="9.28515625" customWidth="1"/>
    <col min="22" max="22" width="0.85546875" customWidth="1"/>
    <col min="23" max="23" width="1" customWidth="1"/>
  </cols>
  <sheetData>
    <row r="1" spans="1:24" x14ac:dyDescent="0.2">
      <c r="X1" s="132"/>
    </row>
    <row r="2" spans="1:24" x14ac:dyDescent="0.2">
      <c r="G2"/>
      <c r="S2" s="205" t="s">
        <v>148</v>
      </c>
      <c r="T2" s="206"/>
      <c r="U2" s="206"/>
    </row>
    <row r="3" spans="1:24" x14ac:dyDescent="0.2">
      <c r="A3" s="207" t="s">
        <v>12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</row>
    <row r="4" spans="1:24" x14ac:dyDescent="0.2">
      <c r="A4" s="208" t="s">
        <v>211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4" x14ac:dyDescent="0.2">
      <c r="A5" s="209" t="s">
        <v>212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spans="1:24" x14ac:dyDescent="0.2">
      <c r="A6" s="210" t="s">
        <v>149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X6" s="125"/>
    </row>
    <row r="7" spans="1:24" ht="5.25" customHeight="1" x14ac:dyDescent="0.2">
      <c r="A7" s="5"/>
      <c r="B7" s="6"/>
      <c r="C7" s="6"/>
      <c r="D7" s="6"/>
      <c r="E7" s="6"/>
      <c r="F7" s="6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4" ht="22.5" customHeight="1" x14ac:dyDescent="0.2">
      <c r="A8" s="195" t="s">
        <v>13</v>
      </c>
      <c r="B8" s="3" t="s">
        <v>144</v>
      </c>
      <c r="C8" s="198" t="s">
        <v>143</v>
      </c>
      <c r="D8" s="199"/>
      <c r="E8" s="199"/>
      <c r="F8" s="199"/>
      <c r="G8" s="199"/>
      <c r="H8" s="199"/>
      <c r="I8" s="199"/>
      <c r="J8" s="200"/>
      <c r="K8" s="201" t="s">
        <v>151</v>
      </c>
      <c r="L8" s="188" t="s">
        <v>145</v>
      </c>
      <c r="M8" s="189"/>
      <c r="N8" s="189"/>
      <c r="O8" s="190"/>
      <c r="P8" s="201" t="s">
        <v>153</v>
      </c>
      <c r="Q8" s="193" t="s">
        <v>8</v>
      </c>
      <c r="R8" s="193" t="s">
        <v>9</v>
      </c>
      <c r="S8" s="193" t="s">
        <v>154</v>
      </c>
      <c r="T8" s="201" t="s">
        <v>153</v>
      </c>
      <c r="U8" s="201" t="s">
        <v>204</v>
      </c>
    </row>
    <row r="9" spans="1:24" x14ac:dyDescent="0.2">
      <c r="A9" s="196"/>
      <c r="B9" s="201" t="s">
        <v>146</v>
      </c>
      <c r="C9" s="193" t="s">
        <v>0</v>
      </c>
      <c r="D9" s="193" t="s">
        <v>1</v>
      </c>
      <c r="E9" s="193" t="s">
        <v>10</v>
      </c>
      <c r="F9" s="193" t="s">
        <v>2</v>
      </c>
      <c r="G9" s="193" t="s">
        <v>3</v>
      </c>
      <c r="H9" s="193" t="s">
        <v>4</v>
      </c>
      <c r="I9" s="193" t="s">
        <v>11</v>
      </c>
      <c r="J9" s="193" t="s">
        <v>147</v>
      </c>
      <c r="K9" s="203"/>
      <c r="L9" s="193" t="s">
        <v>5</v>
      </c>
      <c r="M9" s="193" t="s">
        <v>6</v>
      </c>
      <c r="N9" s="193" t="s">
        <v>7</v>
      </c>
      <c r="O9" s="193" t="s">
        <v>152</v>
      </c>
      <c r="P9" s="203"/>
      <c r="Q9" s="202"/>
      <c r="R9" s="202"/>
      <c r="S9" s="202"/>
      <c r="T9" s="202"/>
      <c r="U9" s="203"/>
      <c r="V9" s="1"/>
    </row>
    <row r="10" spans="1:24" ht="27.75" customHeight="1" x14ac:dyDescent="0.2">
      <c r="A10" s="197"/>
      <c r="B10" s="202"/>
      <c r="C10" s="194"/>
      <c r="D10" s="194"/>
      <c r="E10" s="194"/>
      <c r="F10" s="194"/>
      <c r="G10" s="194"/>
      <c r="H10" s="194"/>
      <c r="I10" s="194"/>
      <c r="J10" s="194"/>
      <c r="K10" s="204"/>
      <c r="L10" s="194"/>
      <c r="M10" s="194"/>
      <c r="N10" s="194"/>
      <c r="O10" s="194"/>
      <c r="P10" s="204"/>
      <c r="Q10" s="211"/>
      <c r="R10" s="211"/>
      <c r="S10" s="211"/>
      <c r="T10" s="212"/>
      <c r="U10" s="204"/>
    </row>
    <row r="11" spans="1:24" s="4" customFormat="1" ht="10.9" customHeight="1" x14ac:dyDescent="0.2">
      <c r="A11" s="8">
        <v>24</v>
      </c>
      <c r="B11" s="104" t="s">
        <v>164</v>
      </c>
      <c r="C11" s="105">
        <v>1307.8563999999999</v>
      </c>
      <c r="D11" s="105">
        <v>4518.2642999999998</v>
      </c>
      <c r="E11" s="105">
        <v>361.73090000000002</v>
      </c>
      <c r="F11" s="106">
        <v>368.68819999999999</v>
      </c>
      <c r="G11" s="105">
        <v>0</v>
      </c>
      <c r="H11" s="107">
        <v>2.0644</v>
      </c>
      <c r="I11" s="108">
        <v>0</v>
      </c>
      <c r="J11" s="105">
        <v>329.5471</v>
      </c>
      <c r="K11" s="109">
        <f t="shared" ref="K11:K21" si="0">SUM(C11:J11)</f>
        <v>6888.1512999999995</v>
      </c>
      <c r="L11" s="105">
        <v>55.0914</v>
      </c>
      <c r="M11" s="108">
        <v>0</v>
      </c>
      <c r="N11" s="108">
        <v>0</v>
      </c>
      <c r="O11" s="105">
        <v>0</v>
      </c>
      <c r="P11" s="54">
        <f>SUM(L11:O11)</f>
        <v>55.0914</v>
      </c>
      <c r="Q11" s="110">
        <v>468.2559</v>
      </c>
      <c r="R11" s="105">
        <v>745.24109999999996</v>
      </c>
      <c r="S11" s="52">
        <v>0</v>
      </c>
      <c r="T11" s="54">
        <f>SUM(Q11:S11)</f>
        <v>1213.4969999999998</v>
      </c>
      <c r="U11" s="111">
        <f t="shared" ref="U11:U63" si="1">SUM(T11,P11,K11)</f>
        <v>8156.7396999999992</v>
      </c>
    </row>
    <row r="12" spans="1:24" s="4" customFormat="1" ht="10.9" customHeight="1" x14ac:dyDescent="0.2">
      <c r="A12" s="10"/>
      <c r="B12" s="11" t="s">
        <v>163</v>
      </c>
      <c r="C12" s="43">
        <v>0</v>
      </c>
      <c r="D12" s="43">
        <v>528.71889999999996</v>
      </c>
      <c r="E12" s="43">
        <v>0</v>
      </c>
      <c r="F12" s="47">
        <v>2463.7588999999998</v>
      </c>
      <c r="G12" s="43">
        <v>407.99439999999998</v>
      </c>
      <c r="H12" s="45">
        <v>2.8887999999999998</v>
      </c>
      <c r="I12" s="42">
        <v>159.48259999999999</v>
      </c>
      <c r="J12" s="43">
        <v>47.502600000000001</v>
      </c>
      <c r="K12" s="41">
        <f>SUM(C12:J12)</f>
        <v>3610.3461999999995</v>
      </c>
      <c r="L12" s="43">
        <v>578.30610000000001</v>
      </c>
      <c r="M12" s="42">
        <v>0</v>
      </c>
      <c r="N12" s="150">
        <v>0</v>
      </c>
      <c r="O12" s="43">
        <v>5.63</v>
      </c>
      <c r="P12" s="41">
        <f>SUM(L12:O12)</f>
        <v>583.93610000000001</v>
      </c>
      <c r="Q12" s="46">
        <v>31.096599999999999</v>
      </c>
      <c r="R12" s="43">
        <v>0</v>
      </c>
      <c r="S12" s="44">
        <v>0</v>
      </c>
      <c r="T12" s="41">
        <f t="shared" ref="T12:T63" si="2">SUM(Q12:S12)</f>
        <v>31.096599999999999</v>
      </c>
      <c r="U12" s="100">
        <f t="shared" si="1"/>
        <v>4225.3788999999997</v>
      </c>
    </row>
    <row r="13" spans="1:24" s="4" customFormat="1" ht="10.9" customHeight="1" x14ac:dyDescent="0.2">
      <c r="A13" s="10"/>
      <c r="B13" s="49" t="s">
        <v>14</v>
      </c>
      <c r="C13" s="50">
        <v>0</v>
      </c>
      <c r="D13" s="51">
        <v>828.86320000000001</v>
      </c>
      <c r="E13" s="51">
        <v>0</v>
      </c>
      <c r="F13" s="52">
        <v>5581.6124</v>
      </c>
      <c r="G13" s="50">
        <v>1017.9776000000001</v>
      </c>
      <c r="H13" s="53">
        <v>2.5577999999999999</v>
      </c>
      <c r="I13" s="51">
        <v>0</v>
      </c>
      <c r="J13" s="51">
        <v>98.938400000000001</v>
      </c>
      <c r="K13" s="54">
        <f t="shared" si="0"/>
        <v>7529.9493999999995</v>
      </c>
      <c r="L13" s="51">
        <v>0</v>
      </c>
      <c r="M13" s="51">
        <v>0</v>
      </c>
      <c r="N13" s="51">
        <v>4.3006000000000002</v>
      </c>
      <c r="O13" s="50">
        <v>4.8259999999999996</v>
      </c>
      <c r="P13" s="54">
        <f>SUM(L13:O13)</f>
        <v>9.1265999999999998</v>
      </c>
      <c r="Q13" s="55">
        <v>2032.5804000000001</v>
      </c>
      <c r="R13" s="50">
        <v>37.986899999999999</v>
      </c>
      <c r="S13" s="56">
        <v>0</v>
      </c>
      <c r="T13" s="54">
        <f t="shared" si="2"/>
        <v>2070.5673000000002</v>
      </c>
      <c r="U13" s="111">
        <f t="shared" si="1"/>
        <v>9609.6432999999997</v>
      </c>
    </row>
    <row r="14" spans="1:24" s="4" customFormat="1" ht="10.9" customHeight="1" x14ac:dyDescent="0.2">
      <c r="A14" s="10"/>
      <c r="B14" s="11" t="s">
        <v>15</v>
      </c>
      <c r="C14" s="43">
        <v>0</v>
      </c>
      <c r="D14" s="43">
        <v>971.98209999999995</v>
      </c>
      <c r="E14" s="43">
        <v>83.3459</v>
      </c>
      <c r="F14" s="47">
        <v>1431.3186000000001</v>
      </c>
      <c r="G14" s="43">
        <v>2607.9953</v>
      </c>
      <c r="H14" s="45">
        <v>2.5838999999999999</v>
      </c>
      <c r="I14" s="42">
        <v>0</v>
      </c>
      <c r="J14" s="43">
        <v>698.88130000000001</v>
      </c>
      <c r="K14" s="41">
        <f t="shared" si="0"/>
        <v>5796.1071000000002</v>
      </c>
      <c r="L14" s="43">
        <v>46.313400000000001</v>
      </c>
      <c r="M14" s="42">
        <v>0</v>
      </c>
      <c r="N14" s="42">
        <v>5.3460000000000001</v>
      </c>
      <c r="O14" s="43">
        <v>0</v>
      </c>
      <c r="P14" s="41">
        <f>SUM(L14:O14)</f>
        <v>51.659400000000005</v>
      </c>
      <c r="Q14" s="46">
        <v>639.19050000000004</v>
      </c>
      <c r="R14" s="43">
        <v>43.970199999999998</v>
      </c>
      <c r="S14" s="47">
        <v>0</v>
      </c>
      <c r="T14" s="41">
        <f t="shared" si="2"/>
        <v>683.16070000000002</v>
      </c>
      <c r="U14" s="100">
        <f t="shared" si="1"/>
        <v>6530.9272000000001</v>
      </c>
    </row>
    <row r="15" spans="1:24" s="4" customFormat="1" ht="10.9" customHeight="1" x14ac:dyDescent="0.2">
      <c r="A15" s="10"/>
      <c r="B15" s="49" t="s">
        <v>16</v>
      </c>
      <c r="C15" s="51">
        <v>0</v>
      </c>
      <c r="D15" s="51">
        <v>0</v>
      </c>
      <c r="E15" s="51">
        <v>0</v>
      </c>
      <c r="F15" s="56">
        <v>70.182699999999997</v>
      </c>
      <c r="G15" s="144">
        <v>0.23699999999999999</v>
      </c>
      <c r="H15" s="57">
        <v>0</v>
      </c>
      <c r="I15" s="51">
        <v>0</v>
      </c>
      <c r="J15" s="51">
        <v>0</v>
      </c>
      <c r="K15" s="54">
        <f t="shared" si="0"/>
        <v>70.419699999999992</v>
      </c>
      <c r="L15" s="51">
        <v>0</v>
      </c>
      <c r="M15" s="51">
        <v>0</v>
      </c>
      <c r="N15" s="51">
        <v>0</v>
      </c>
      <c r="O15" s="50">
        <v>0</v>
      </c>
      <c r="P15" s="54">
        <f t="shared" ref="P15:P63" si="3">SUM(L15:O15)</f>
        <v>0</v>
      </c>
      <c r="Q15" s="55">
        <v>358.97070000000002</v>
      </c>
      <c r="R15" s="51">
        <v>8.3047000000000004</v>
      </c>
      <c r="S15" s="52">
        <v>0</v>
      </c>
      <c r="T15" s="54">
        <f t="shared" si="2"/>
        <v>367.27540000000005</v>
      </c>
      <c r="U15" s="111">
        <f t="shared" si="1"/>
        <v>437.69510000000002</v>
      </c>
    </row>
    <row r="16" spans="1:24" s="4" customFormat="1" ht="10.9" customHeight="1" x14ac:dyDescent="0.2">
      <c r="A16" s="10"/>
      <c r="B16" s="12" t="s">
        <v>17</v>
      </c>
      <c r="C16" s="42">
        <v>0</v>
      </c>
      <c r="D16" s="42">
        <v>0</v>
      </c>
      <c r="E16" s="42">
        <v>0</v>
      </c>
      <c r="F16" s="44">
        <v>38.818199999999997</v>
      </c>
      <c r="G16" s="149">
        <v>0</v>
      </c>
      <c r="H16" s="48">
        <v>0</v>
      </c>
      <c r="I16" s="42">
        <v>0</v>
      </c>
      <c r="J16" s="42">
        <v>0</v>
      </c>
      <c r="K16" s="41">
        <f t="shared" si="0"/>
        <v>38.818199999999997</v>
      </c>
      <c r="L16" s="42">
        <v>0</v>
      </c>
      <c r="M16" s="42">
        <v>0</v>
      </c>
      <c r="N16" s="42">
        <v>0</v>
      </c>
      <c r="O16" s="42">
        <v>0</v>
      </c>
      <c r="P16" s="41">
        <f t="shared" si="3"/>
        <v>0</v>
      </c>
      <c r="Q16" s="46">
        <v>1725.627</v>
      </c>
      <c r="R16" s="42">
        <v>0</v>
      </c>
      <c r="S16" s="44">
        <v>0</v>
      </c>
      <c r="T16" s="41">
        <f t="shared" si="2"/>
        <v>1725.627</v>
      </c>
      <c r="U16" s="100">
        <f t="shared" si="1"/>
        <v>1764.4451999999999</v>
      </c>
    </row>
    <row r="17" spans="1:21" s="4" customFormat="1" ht="10.9" customHeight="1" x14ac:dyDescent="0.2">
      <c r="A17" s="10"/>
      <c r="B17" s="58" t="s">
        <v>18</v>
      </c>
      <c r="C17" s="51">
        <v>0</v>
      </c>
      <c r="D17" s="51">
        <v>0</v>
      </c>
      <c r="E17" s="51">
        <v>0</v>
      </c>
      <c r="F17" s="52">
        <v>0</v>
      </c>
      <c r="G17" s="51">
        <v>0</v>
      </c>
      <c r="H17" s="57">
        <v>0</v>
      </c>
      <c r="I17" s="51">
        <v>0</v>
      </c>
      <c r="J17" s="51">
        <v>0</v>
      </c>
      <c r="K17" s="54">
        <f t="shared" si="0"/>
        <v>0</v>
      </c>
      <c r="L17" s="51">
        <v>0</v>
      </c>
      <c r="M17" s="51">
        <v>0</v>
      </c>
      <c r="N17" s="51">
        <v>4.6974</v>
      </c>
      <c r="O17" s="51">
        <v>0</v>
      </c>
      <c r="P17" s="54">
        <f t="shared" si="3"/>
        <v>4.6974</v>
      </c>
      <c r="Q17" s="55">
        <v>0</v>
      </c>
      <c r="R17" s="51">
        <v>0</v>
      </c>
      <c r="S17" s="52">
        <v>0</v>
      </c>
      <c r="T17" s="54">
        <f t="shared" si="2"/>
        <v>0</v>
      </c>
      <c r="U17" s="111">
        <f t="shared" si="1"/>
        <v>4.6974</v>
      </c>
    </row>
    <row r="18" spans="1:21" s="4" customFormat="1" ht="10.9" customHeight="1" x14ac:dyDescent="0.2">
      <c r="A18" s="10"/>
      <c r="B18" s="12" t="s">
        <v>19</v>
      </c>
      <c r="C18" s="42">
        <v>0</v>
      </c>
      <c r="D18" s="42">
        <v>0</v>
      </c>
      <c r="E18" s="42">
        <v>0</v>
      </c>
      <c r="F18" s="44">
        <v>0.58930000000000005</v>
      </c>
      <c r="G18" s="42">
        <v>0</v>
      </c>
      <c r="H18" s="48">
        <v>0</v>
      </c>
      <c r="I18" s="42">
        <v>0</v>
      </c>
      <c r="J18" s="42">
        <v>0</v>
      </c>
      <c r="K18" s="41">
        <f t="shared" si="0"/>
        <v>0.58930000000000005</v>
      </c>
      <c r="L18" s="42">
        <v>0</v>
      </c>
      <c r="M18" s="42">
        <v>0</v>
      </c>
      <c r="N18" s="42">
        <v>0</v>
      </c>
      <c r="O18" s="42">
        <v>0</v>
      </c>
      <c r="P18" s="41">
        <f t="shared" si="3"/>
        <v>0</v>
      </c>
      <c r="Q18" s="46">
        <v>1062.4063000000001</v>
      </c>
      <c r="R18" s="42">
        <v>0</v>
      </c>
      <c r="S18" s="44">
        <v>0</v>
      </c>
      <c r="T18" s="41">
        <f t="shared" si="2"/>
        <v>1062.4063000000001</v>
      </c>
      <c r="U18" s="100">
        <f t="shared" si="1"/>
        <v>1062.9956000000002</v>
      </c>
    </row>
    <row r="19" spans="1:21" s="4" customFormat="1" ht="10.9" customHeight="1" x14ac:dyDescent="0.2">
      <c r="A19" s="10">
        <v>25</v>
      </c>
      <c r="B19" s="49" t="s">
        <v>20</v>
      </c>
      <c r="C19" s="51">
        <v>0</v>
      </c>
      <c r="D19" s="50">
        <v>53.602499999999999</v>
      </c>
      <c r="E19" s="50">
        <v>2.2599</v>
      </c>
      <c r="F19" s="56">
        <v>935.39930000000004</v>
      </c>
      <c r="G19" s="50">
        <v>574.50779999999997</v>
      </c>
      <c r="H19" s="53">
        <v>2.5952000000000002</v>
      </c>
      <c r="I19" s="51">
        <v>7.0254000000000003</v>
      </c>
      <c r="J19" s="50">
        <v>86.975499999999997</v>
      </c>
      <c r="K19" s="54">
        <f t="shared" si="0"/>
        <v>1662.3655999999999</v>
      </c>
      <c r="L19" s="50">
        <v>15.886100000000001</v>
      </c>
      <c r="M19" s="166">
        <v>7.7399999999999997E-2</v>
      </c>
      <c r="N19" s="50">
        <v>12.337400000000001</v>
      </c>
      <c r="O19" s="50">
        <v>31.527000000000001</v>
      </c>
      <c r="P19" s="54">
        <f t="shared" si="3"/>
        <v>59.8279</v>
      </c>
      <c r="Q19" s="55">
        <v>151.89949999999999</v>
      </c>
      <c r="R19" s="50">
        <v>1848.2938999999999</v>
      </c>
      <c r="S19" s="56">
        <v>154.72929999999999</v>
      </c>
      <c r="T19" s="54">
        <f t="shared" si="2"/>
        <v>2154.9227000000001</v>
      </c>
      <c r="U19" s="111">
        <f t="shared" si="1"/>
        <v>3877.1162000000004</v>
      </c>
    </row>
    <row r="20" spans="1:21" s="4" customFormat="1" ht="10.9" customHeight="1" x14ac:dyDescent="0.2">
      <c r="A20" s="10">
        <v>31</v>
      </c>
      <c r="B20" s="11" t="s">
        <v>21</v>
      </c>
      <c r="C20" s="43">
        <v>68.552800000000005</v>
      </c>
      <c r="D20" s="43">
        <v>1309.7253000000001</v>
      </c>
      <c r="E20" s="43">
        <v>94.524500000000003</v>
      </c>
      <c r="F20" s="47">
        <v>478.52969999999999</v>
      </c>
      <c r="G20" s="43">
        <v>2204.5266000000001</v>
      </c>
      <c r="H20" s="164">
        <v>0</v>
      </c>
      <c r="I20" s="42">
        <v>0</v>
      </c>
      <c r="J20" s="43">
        <v>259.12599999999998</v>
      </c>
      <c r="K20" s="41">
        <f t="shared" si="0"/>
        <v>4414.9849000000004</v>
      </c>
      <c r="L20" s="43">
        <v>46.3536</v>
      </c>
      <c r="M20" s="43">
        <v>7.5860000000000003</v>
      </c>
      <c r="N20" s="43">
        <v>0.59179999999999999</v>
      </c>
      <c r="O20" s="43">
        <v>9.5675000000000008</v>
      </c>
      <c r="P20" s="41">
        <f t="shared" si="3"/>
        <v>64.0989</v>
      </c>
      <c r="Q20" s="46">
        <v>145.53200000000001</v>
      </c>
      <c r="R20" s="43">
        <v>306.8503</v>
      </c>
      <c r="S20" s="47">
        <v>0</v>
      </c>
      <c r="T20" s="41">
        <f t="shared" si="2"/>
        <v>452.38229999999999</v>
      </c>
      <c r="U20" s="100">
        <f t="shared" si="1"/>
        <v>4931.4661000000006</v>
      </c>
    </row>
    <row r="21" spans="1:21" s="4" customFormat="1" ht="10.9" customHeight="1" x14ac:dyDescent="0.2">
      <c r="A21" s="10"/>
      <c r="B21" s="49" t="s">
        <v>22</v>
      </c>
      <c r="C21" s="50">
        <v>0</v>
      </c>
      <c r="D21" s="50">
        <v>234.8202</v>
      </c>
      <c r="E21" s="50">
        <v>127.2347</v>
      </c>
      <c r="F21" s="56">
        <v>296.28879999999998</v>
      </c>
      <c r="G21" s="50">
        <v>1203.6201000000001</v>
      </c>
      <c r="H21" s="57">
        <v>2.6595</v>
      </c>
      <c r="I21" s="51">
        <v>0</v>
      </c>
      <c r="J21" s="50">
        <v>21.3644</v>
      </c>
      <c r="K21" s="54">
        <f t="shared" si="0"/>
        <v>1885.9876999999999</v>
      </c>
      <c r="L21" s="50">
        <v>52.693100000000001</v>
      </c>
      <c r="M21" s="50">
        <v>4.8284000000000002</v>
      </c>
      <c r="N21" s="50">
        <v>10.0924</v>
      </c>
      <c r="O21" s="50">
        <v>12.715</v>
      </c>
      <c r="P21" s="54">
        <f t="shared" si="3"/>
        <v>80.328900000000004</v>
      </c>
      <c r="Q21" s="55">
        <v>269.81599999999997</v>
      </c>
      <c r="R21" s="50">
        <v>342.08049999999997</v>
      </c>
      <c r="S21" s="56">
        <v>114.39830000000001</v>
      </c>
      <c r="T21" s="54">
        <f t="shared" si="2"/>
        <v>726.2947999999999</v>
      </c>
      <c r="U21" s="111">
        <f t="shared" si="1"/>
        <v>2692.6113999999998</v>
      </c>
    </row>
    <row r="22" spans="1:21" ht="10.9" customHeight="1" x14ac:dyDescent="0.2">
      <c r="A22" s="13">
        <v>33</v>
      </c>
      <c r="B22" s="11" t="s">
        <v>23</v>
      </c>
      <c r="C22" s="42">
        <v>0</v>
      </c>
      <c r="D22" s="42">
        <v>0</v>
      </c>
      <c r="E22" s="150">
        <v>0</v>
      </c>
      <c r="F22" s="47">
        <v>49.368400000000001</v>
      </c>
      <c r="G22" s="42">
        <v>0</v>
      </c>
      <c r="H22" s="164">
        <v>0</v>
      </c>
      <c r="I22" s="42">
        <v>0</v>
      </c>
      <c r="J22" s="43">
        <v>0</v>
      </c>
      <c r="K22" s="41">
        <f t="shared" ref="K22:K63" si="4">SUM(C22:J22)</f>
        <v>49.368400000000001</v>
      </c>
      <c r="L22" s="43">
        <v>0.58779999999999999</v>
      </c>
      <c r="M22" s="43">
        <v>4.1429999999999998</v>
      </c>
      <c r="N22" s="43">
        <v>2.5809000000000002</v>
      </c>
      <c r="O22" s="43">
        <v>5.6688999999999998</v>
      </c>
      <c r="P22" s="41">
        <f t="shared" si="3"/>
        <v>12.980599999999999</v>
      </c>
      <c r="Q22" s="46">
        <v>110.8152</v>
      </c>
      <c r="R22" s="43">
        <v>1197.4863</v>
      </c>
      <c r="S22" s="47">
        <v>214.18219999999999</v>
      </c>
      <c r="T22" s="41">
        <f t="shared" si="2"/>
        <v>1522.4837</v>
      </c>
      <c r="U22" s="100">
        <f t="shared" si="1"/>
        <v>1584.8327000000002</v>
      </c>
    </row>
    <row r="23" spans="1:21" ht="10.9" customHeight="1" x14ac:dyDescent="0.2">
      <c r="A23" s="14"/>
      <c r="B23" s="49" t="s">
        <v>24</v>
      </c>
      <c r="C23" s="50">
        <v>6.7145000000000001</v>
      </c>
      <c r="D23" s="50">
        <v>759.95209999999997</v>
      </c>
      <c r="E23" s="50">
        <v>296.85070000000002</v>
      </c>
      <c r="F23" s="56">
        <v>2487.9301</v>
      </c>
      <c r="G23" s="50">
        <v>247.3896</v>
      </c>
      <c r="H23" s="165">
        <v>0</v>
      </c>
      <c r="I23" s="51">
        <v>0</v>
      </c>
      <c r="J23" s="50">
        <v>40.986400000000003</v>
      </c>
      <c r="K23" s="54">
        <f t="shared" si="4"/>
        <v>3839.8234000000002</v>
      </c>
      <c r="L23" s="50">
        <v>493.66269999999997</v>
      </c>
      <c r="M23" s="50">
        <v>656.72170000000006</v>
      </c>
      <c r="N23" s="50">
        <v>2443.8413</v>
      </c>
      <c r="O23" s="50">
        <v>400.15469999999999</v>
      </c>
      <c r="P23" s="54">
        <f t="shared" si="3"/>
        <v>3994.3804</v>
      </c>
      <c r="Q23" s="55">
        <v>1025.01</v>
      </c>
      <c r="R23" s="50">
        <v>271.66759999999999</v>
      </c>
      <c r="S23" s="56">
        <v>117.51900000000001</v>
      </c>
      <c r="T23" s="54">
        <f t="shared" si="2"/>
        <v>1414.1966</v>
      </c>
      <c r="U23" s="111">
        <f t="shared" si="1"/>
        <v>9248.4004000000004</v>
      </c>
    </row>
    <row r="24" spans="1:21" ht="10.9" customHeight="1" x14ac:dyDescent="0.2">
      <c r="A24" s="14"/>
      <c r="B24" s="11" t="s">
        <v>188</v>
      </c>
      <c r="C24" s="43">
        <v>0</v>
      </c>
      <c r="D24" s="43">
        <v>0</v>
      </c>
      <c r="E24" s="43">
        <v>0</v>
      </c>
      <c r="F24" s="187">
        <v>0.4128</v>
      </c>
      <c r="G24" s="43">
        <v>0</v>
      </c>
      <c r="H24" s="48">
        <v>0</v>
      </c>
      <c r="I24" s="42">
        <v>0</v>
      </c>
      <c r="J24" s="43">
        <v>0</v>
      </c>
      <c r="K24" s="147">
        <f t="shared" si="4"/>
        <v>0.4128</v>
      </c>
      <c r="L24" s="43">
        <v>0</v>
      </c>
      <c r="M24" s="43">
        <v>0</v>
      </c>
      <c r="N24" s="43">
        <v>13.9894</v>
      </c>
      <c r="O24" s="43">
        <v>0</v>
      </c>
      <c r="P24" s="41">
        <f t="shared" si="3"/>
        <v>13.9894</v>
      </c>
      <c r="Q24" s="46">
        <v>0</v>
      </c>
      <c r="R24" s="43">
        <v>0</v>
      </c>
      <c r="S24" s="47">
        <v>0</v>
      </c>
      <c r="T24" s="41">
        <f t="shared" si="2"/>
        <v>0</v>
      </c>
      <c r="U24" s="100">
        <f t="shared" si="1"/>
        <v>14.402200000000001</v>
      </c>
    </row>
    <row r="25" spans="1:21" ht="10.9" customHeight="1" x14ac:dyDescent="0.2">
      <c r="A25" s="14"/>
      <c r="B25" s="49" t="s">
        <v>189</v>
      </c>
      <c r="C25" s="50">
        <v>0</v>
      </c>
      <c r="D25" s="50">
        <v>0</v>
      </c>
      <c r="E25" s="50">
        <v>0</v>
      </c>
      <c r="F25" s="56">
        <v>113.06780000000001</v>
      </c>
      <c r="G25" s="50">
        <v>0</v>
      </c>
      <c r="H25" s="57">
        <v>0</v>
      </c>
      <c r="I25" s="51">
        <v>0</v>
      </c>
      <c r="J25" s="50">
        <v>0</v>
      </c>
      <c r="K25" s="54">
        <f t="shared" si="4"/>
        <v>113.06780000000001</v>
      </c>
      <c r="L25" s="50">
        <v>0</v>
      </c>
      <c r="M25" s="144">
        <v>0</v>
      </c>
      <c r="N25" s="50">
        <v>0</v>
      </c>
      <c r="O25" s="50">
        <v>0</v>
      </c>
      <c r="P25" s="54">
        <f t="shared" si="3"/>
        <v>0</v>
      </c>
      <c r="Q25" s="55">
        <v>0</v>
      </c>
      <c r="R25" s="50">
        <v>0</v>
      </c>
      <c r="S25" s="56">
        <v>0</v>
      </c>
      <c r="T25" s="54">
        <f t="shared" si="2"/>
        <v>0</v>
      </c>
      <c r="U25" s="111">
        <f t="shared" si="1"/>
        <v>113.06780000000001</v>
      </c>
    </row>
    <row r="26" spans="1:21" ht="10.9" customHeight="1" x14ac:dyDescent="0.2">
      <c r="A26" s="14"/>
      <c r="B26" s="11" t="s">
        <v>25</v>
      </c>
      <c r="C26" s="42">
        <v>0</v>
      </c>
      <c r="D26" s="42">
        <v>0</v>
      </c>
      <c r="E26" s="149">
        <v>5.0900000000000001E-2</v>
      </c>
      <c r="F26" s="47">
        <v>412.2251</v>
      </c>
      <c r="G26" s="43">
        <v>228.59180000000001</v>
      </c>
      <c r="H26" s="164">
        <v>0</v>
      </c>
      <c r="I26" s="42">
        <v>0</v>
      </c>
      <c r="J26" s="43">
        <v>1.5956999999999999</v>
      </c>
      <c r="K26" s="41">
        <f t="shared" si="4"/>
        <v>642.46349999999995</v>
      </c>
      <c r="L26" s="43">
        <v>74.728099999999998</v>
      </c>
      <c r="M26" s="149">
        <v>0.1525</v>
      </c>
      <c r="N26" s="145">
        <v>0</v>
      </c>
      <c r="O26" s="43">
        <v>0</v>
      </c>
      <c r="P26" s="41">
        <f t="shared" si="3"/>
        <v>74.880600000000001</v>
      </c>
      <c r="Q26" s="46">
        <v>1.9551000000000001</v>
      </c>
      <c r="R26" s="43">
        <v>0</v>
      </c>
      <c r="S26" s="47">
        <v>0</v>
      </c>
      <c r="T26" s="41">
        <f t="shared" si="2"/>
        <v>1.9551000000000001</v>
      </c>
      <c r="U26" s="100">
        <f t="shared" si="1"/>
        <v>719.29919999999993</v>
      </c>
    </row>
    <row r="27" spans="1:21" ht="10.9" customHeight="1" x14ac:dyDescent="0.2">
      <c r="A27" s="14"/>
      <c r="B27" s="49" t="s">
        <v>26</v>
      </c>
      <c r="C27" s="51">
        <v>0</v>
      </c>
      <c r="D27" s="50">
        <v>197.96789999999999</v>
      </c>
      <c r="E27" s="50">
        <v>13.986800000000001</v>
      </c>
      <c r="F27" s="56">
        <v>860.32899999999995</v>
      </c>
      <c r="G27" s="50">
        <v>196.0462</v>
      </c>
      <c r="H27" s="53">
        <v>20.3386</v>
      </c>
      <c r="I27" s="50">
        <v>7.3319000000000001</v>
      </c>
      <c r="J27" s="50">
        <v>9.9471000000000007</v>
      </c>
      <c r="K27" s="54">
        <f t="shared" ref="K27:K33" si="5">SUM(C27:J27)</f>
        <v>1305.9475</v>
      </c>
      <c r="L27" s="50">
        <v>33.054699999999997</v>
      </c>
      <c r="M27" s="50">
        <v>7.9519000000000002</v>
      </c>
      <c r="N27" s="50">
        <v>3.7288999999999999</v>
      </c>
      <c r="O27" s="50">
        <v>7.5679999999999996</v>
      </c>
      <c r="P27" s="54">
        <f t="shared" si="3"/>
        <v>52.3035</v>
      </c>
      <c r="Q27" s="55">
        <v>357.25369999999998</v>
      </c>
      <c r="R27" s="50">
        <v>542.99570000000006</v>
      </c>
      <c r="S27" s="56">
        <v>281.12360000000001</v>
      </c>
      <c r="T27" s="54">
        <f t="shared" si="2"/>
        <v>1181.373</v>
      </c>
      <c r="U27" s="111">
        <f t="shared" si="1"/>
        <v>2539.6239999999998</v>
      </c>
    </row>
    <row r="28" spans="1:21" s="4" customFormat="1" ht="10.9" customHeight="1" x14ac:dyDescent="0.2">
      <c r="A28" s="11"/>
      <c r="B28" s="11" t="s">
        <v>27</v>
      </c>
      <c r="C28" s="42">
        <v>0</v>
      </c>
      <c r="D28" s="42">
        <v>0</v>
      </c>
      <c r="E28" s="42">
        <v>0</v>
      </c>
      <c r="F28" s="47">
        <v>74.963300000000004</v>
      </c>
      <c r="G28" s="43">
        <v>0</v>
      </c>
      <c r="H28" s="48">
        <v>0</v>
      </c>
      <c r="I28" s="42">
        <v>0</v>
      </c>
      <c r="J28" s="42">
        <v>0</v>
      </c>
      <c r="K28" s="41">
        <f t="shared" si="5"/>
        <v>74.963300000000004</v>
      </c>
      <c r="L28" s="43">
        <v>19.610900000000001</v>
      </c>
      <c r="M28" s="43">
        <v>26.449000000000002</v>
      </c>
      <c r="N28" s="43">
        <v>30.686900000000001</v>
      </c>
      <c r="O28" s="43">
        <v>12.8596</v>
      </c>
      <c r="P28" s="41">
        <f t="shared" si="3"/>
        <v>89.606400000000008</v>
      </c>
      <c r="Q28" s="46">
        <v>143.49379999999999</v>
      </c>
      <c r="R28" s="43">
        <v>1806.9572000000001</v>
      </c>
      <c r="S28" s="47">
        <v>123.88760000000001</v>
      </c>
      <c r="T28" s="41">
        <f t="shared" si="2"/>
        <v>2074.3386</v>
      </c>
      <c r="U28" s="100">
        <f t="shared" si="1"/>
        <v>2238.9083000000001</v>
      </c>
    </row>
    <row r="29" spans="1:21" ht="10.9" customHeight="1" x14ac:dyDescent="0.2">
      <c r="A29" s="14"/>
      <c r="B29" s="49" t="s">
        <v>166</v>
      </c>
      <c r="C29" s="51">
        <v>0</v>
      </c>
      <c r="D29" s="50">
        <v>0</v>
      </c>
      <c r="E29" s="51">
        <v>0</v>
      </c>
      <c r="F29" s="56">
        <v>204.13460000000001</v>
      </c>
      <c r="G29" s="51">
        <v>0</v>
      </c>
      <c r="H29" s="165">
        <v>0.46379999999999999</v>
      </c>
      <c r="I29" s="51">
        <v>0</v>
      </c>
      <c r="J29" s="51">
        <v>13.1265</v>
      </c>
      <c r="K29" s="54">
        <f t="shared" si="5"/>
        <v>217.72489999999999</v>
      </c>
      <c r="L29" s="50">
        <v>12.8733</v>
      </c>
      <c r="M29" s="50">
        <v>34.319600000000001</v>
      </c>
      <c r="N29" s="50">
        <v>128.6816</v>
      </c>
      <c r="O29" s="50">
        <v>17.0566</v>
      </c>
      <c r="P29" s="54">
        <f t="shared" si="3"/>
        <v>192.93110000000001</v>
      </c>
      <c r="Q29" s="55">
        <v>40.289299999999997</v>
      </c>
      <c r="R29" s="50">
        <v>1193.9186999999999</v>
      </c>
      <c r="S29" s="56">
        <v>217.10409999999999</v>
      </c>
      <c r="T29" s="54">
        <f t="shared" si="2"/>
        <v>1451.3120999999999</v>
      </c>
      <c r="U29" s="111">
        <f t="shared" si="1"/>
        <v>1861.9680999999998</v>
      </c>
    </row>
    <row r="30" spans="1:21" ht="10.9" customHeight="1" x14ac:dyDescent="0.2">
      <c r="A30" s="14"/>
      <c r="B30" s="11" t="s">
        <v>165</v>
      </c>
      <c r="C30" s="42">
        <v>0</v>
      </c>
      <c r="D30" s="43">
        <v>0</v>
      </c>
      <c r="E30" s="42">
        <v>0</v>
      </c>
      <c r="F30" s="47">
        <v>0</v>
      </c>
      <c r="G30" s="42">
        <v>0</v>
      </c>
      <c r="H30" s="164">
        <v>0</v>
      </c>
      <c r="I30" s="42">
        <v>0</v>
      </c>
      <c r="J30" s="42">
        <v>0</v>
      </c>
      <c r="K30" s="41">
        <f t="shared" si="5"/>
        <v>0</v>
      </c>
      <c r="L30" s="43">
        <v>0</v>
      </c>
      <c r="M30" s="43">
        <v>5.1420000000000003</v>
      </c>
      <c r="N30" s="43">
        <v>0</v>
      </c>
      <c r="O30" s="43">
        <v>5.1765999999999996</v>
      </c>
      <c r="P30" s="41">
        <f>SUM(L30:O30)</f>
        <v>10.3186</v>
      </c>
      <c r="Q30" s="46">
        <v>1.7377</v>
      </c>
      <c r="R30" s="43">
        <v>0</v>
      </c>
      <c r="S30" s="47">
        <v>0</v>
      </c>
      <c r="T30" s="41">
        <f t="shared" si="2"/>
        <v>1.7377</v>
      </c>
      <c r="U30" s="100">
        <f t="shared" si="1"/>
        <v>12.0563</v>
      </c>
    </row>
    <row r="31" spans="1:21" s="4" customFormat="1" ht="10.9" customHeight="1" x14ac:dyDescent="0.2">
      <c r="A31" s="11"/>
      <c r="B31" s="49" t="s">
        <v>28</v>
      </c>
      <c r="C31" s="50">
        <v>214.7259</v>
      </c>
      <c r="D31" s="50">
        <v>2472.1970999999999</v>
      </c>
      <c r="E31" s="50">
        <v>915.6463</v>
      </c>
      <c r="F31" s="56">
        <v>3942.9322000000002</v>
      </c>
      <c r="G31" s="50">
        <v>3411.8206</v>
      </c>
      <c r="H31" s="53">
        <v>6.8209999999999997</v>
      </c>
      <c r="I31" s="50">
        <v>294.96719999999999</v>
      </c>
      <c r="J31" s="50">
        <v>1323.2031999999999</v>
      </c>
      <c r="K31" s="54">
        <f t="shared" si="5"/>
        <v>12582.3135</v>
      </c>
      <c r="L31" s="50">
        <v>523.5625</v>
      </c>
      <c r="M31" s="50">
        <v>208.79220000000001</v>
      </c>
      <c r="N31" s="50">
        <v>323.91680000000002</v>
      </c>
      <c r="O31" s="50">
        <v>47.383699999999997</v>
      </c>
      <c r="P31" s="54">
        <f t="shared" si="3"/>
        <v>1103.6552000000001</v>
      </c>
      <c r="Q31" s="55">
        <v>2234.1033000000002</v>
      </c>
      <c r="R31" s="50">
        <v>2376.7017000000001</v>
      </c>
      <c r="S31" s="56">
        <v>186.8065</v>
      </c>
      <c r="T31" s="54">
        <f t="shared" si="2"/>
        <v>4797.6115</v>
      </c>
      <c r="U31" s="111">
        <f t="shared" si="1"/>
        <v>18483.5802</v>
      </c>
    </row>
    <row r="32" spans="1:21" s="4" customFormat="1" ht="10.9" customHeight="1" x14ac:dyDescent="0.2">
      <c r="A32" s="11"/>
      <c r="B32" s="12" t="s">
        <v>29</v>
      </c>
      <c r="C32" s="42">
        <v>0</v>
      </c>
      <c r="D32" s="42">
        <v>0</v>
      </c>
      <c r="E32" s="42">
        <v>0</v>
      </c>
      <c r="F32" s="44">
        <v>20.825800000000001</v>
      </c>
      <c r="G32" s="149">
        <v>0</v>
      </c>
      <c r="H32" s="48">
        <v>0</v>
      </c>
      <c r="I32" s="42"/>
      <c r="J32" s="43"/>
      <c r="K32" s="41">
        <f t="shared" si="5"/>
        <v>20.825800000000001</v>
      </c>
      <c r="L32" s="42">
        <v>8.9694000000000003</v>
      </c>
      <c r="M32" s="42">
        <v>0</v>
      </c>
      <c r="N32" s="42">
        <v>0</v>
      </c>
      <c r="O32" s="42">
        <v>0</v>
      </c>
      <c r="P32" s="41">
        <f t="shared" si="3"/>
        <v>8.9694000000000003</v>
      </c>
      <c r="Q32" s="46">
        <v>595.01840000000004</v>
      </c>
      <c r="R32" s="42">
        <v>0</v>
      </c>
      <c r="S32" s="44">
        <v>0</v>
      </c>
      <c r="T32" s="41">
        <f t="shared" si="2"/>
        <v>595.01840000000004</v>
      </c>
      <c r="U32" s="100">
        <f t="shared" si="1"/>
        <v>624.81359999999995</v>
      </c>
    </row>
    <row r="33" spans="1:21" ht="10.9" customHeight="1" x14ac:dyDescent="0.2">
      <c r="A33" s="14"/>
      <c r="B33" s="49" t="s">
        <v>30</v>
      </c>
      <c r="C33" s="50">
        <v>365.47390000000001</v>
      </c>
      <c r="D33" s="50">
        <v>6901.1176999999998</v>
      </c>
      <c r="E33" s="50">
        <v>1495.5352</v>
      </c>
      <c r="F33" s="56">
        <v>13079.355299999999</v>
      </c>
      <c r="G33" s="50">
        <v>6913.4065000000001</v>
      </c>
      <c r="H33" s="53">
        <v>5.3857999999999997</v>
      </c>
      <c r="I33" s="50">
        <v>201.0591</v>
      </c>
      <c r="J33" s="50">
        <v>1493.2420999999999</v>
      </c>
      <c r="K33" s="54">
        <f t="shared" si="5"/>
        <v>30454.5756</v>
      </c>
      <c r="L33" s="50">
        <v>969.71119999999996</v>
      </c>
      <c r="M33" s="50">
        <v>73.537300000000002</v>
      </c>
      <c r="N33" s="50">
        <v>356.16180000000003</v>
      </c>
      <c r="O33" s="50">
        <v>257.5213</v>
      </c>
      <c r="P33" s="54">
        <f t="shared" si="3"/>
        <v>1656.9315999999999</v>
      </c>
      <c r="Q33" s="55">
        <v>5524.3176000000003</v>
      </c>
      <c r="R33" s="50">
        <v>1922.1957</v>
      </c>
      <c r="S33" s="56">
        <v>254.28890000000001</v>
      </c>
      <c r="T33" s="54">
        <f t="shared" si="2"/>
        <v>7700.8022000000001</v>
      </c>
      <c r="U33" s="111">
        <f t="shared" si="1"/>
        <v>39812.309399999998</v>
      </c>
    </row>
    <row r="34" spans="1:21" ht="10.9" customHeight="1" x14ac:dyDescent="0.2">
      <c r="A34" s="14"/>
      <c r="B34" s="11" t="s">
        <v>192</v>
      </c>
      <c r="C34" s="43">
        <v>6.0053999999999998</v>
      </c>
      <c r="D34" s="43">
        <v>575.59929999999997</v>
      </c>
      <c r="E34" s="43">
        <v>20.497499999999999</v>
      </c>
      <c r="F34" s="47">
        <v>482.26069999999999</v>
      </c>
      <c r="G34" s="43">
        <v>261.10550000000001</v>
      </c>
      <c r="H34" s="148">
        <v>0.93020000000000003</v>
      </c>
      <c r="I34" s="43">
        <v>5.8914999999999997</v>
      </c>
      <c r="J34" s="43">
        <v>62.973700000000001</v>
      </c>
      <c r="K34" s="41">
        <f t="shared" si="4"/>
        <v>1415.2637999999997</v>
      </c>
      <c r="L34" s="43">
        <v>64.712299999999999</v>
      </c>
      <c r="M34" s="43">
        <v>2.8593999999999999</v>
      </c>
      <c r="N34" s="43">
        <v>1.7262999999999999</v>
      </c>
      <c r="O34" s="43">
        <v>4.7108999999999996</v>
      </c>
      <c r="P34" s="41">
        <f t="shared" si="3"/>
        <v>74.008899999999983</v>
      </c>
      <c r="Q34" s="46">
        <v>130.6481</v>
      </c>
      <c r="R34" s="43">
        <v>959.59159999999997</v>
      </c>
      <c r="S34" s="47">
        <v>309.07510000000002</v>
      </c>
      <c r="T34" s="41">
        <f t="shared" si="2"/>
        <v>1399.3148000000001</v>
      </c>
      <c r="U34" s="100">
        <f t="shared" si="1"/>
        <v>2888.5874999999996</v>
      </c>
    </row>
    <row r="35" spans="1:21" ht="10.9" customHeight="1" x14ac:dyDescent="0.2">
      <c r="A35" s="14"/>
      <c r="B35" s="49" t="s">
        <v>190</v>
      </c>
      <c r="C35" s="50">
        <v>0</v>
      </c>
      <c r="D35" s="50">
        <v>0</v>
      </c>
      <c r="E35" s="50">
        <v>2.5994000000000002</v>
      </c>
      <c r="F35" s="56">
        <v>318.15039999999999</v>
      </c>
      <c r="G35" s="50">
        <v>28.0747</v>
      </c>
      <c r="H35" s="146">
        <v>0.4133</v>
      </c>
      <c r="I35" s="50">
        <v>0.92169999999999996</v>
      </c>
      <c r="J35" s="50">
        <v>0</v>
      </c>
      <c r="K35" s="54">
        <f t="shared" si="4"/>
        <v>350.15949999999998</v>
      </c>
      <c r="L35" s="144">
        <v>8.8700000000000001E-2</v>
      </c>
      <c r="M35" s="50">
        <v>19.376300000000001</v>
      </c>
      <c r="N35" s="144">
        <v>0.6573</v>
      </c>
      <c r="O35" s="50">
        <v>0</v>
      </c>
      <c r="P35" s="54">
        <f t="shared" si="3"/>
        <v>20.122299999999999</v>
      </c>
      <c r="Q35" s="55">
        <v>18.700800000000001</v>
      </c>
      <c r="R35" s="50">
        <v>208.67599999999999</v>
      </c>
      <c r="S35" s="56">
        <v>0</v>
      </c>
      <c r="T35" s="54">
        <f t="shared" si="2"/>
        <v>227.3768</v>
      </c>
      <c r="U35" s="111">
        <f t="shared" si="1"/>
        <v>597.65859999999998</v>
      </c>
    </row>
    <row r="36" spans="1:21" ht="10.9" customHeight="1" x14ac:dyDescent="0.2">
      <c r="A36" s="14"/>
      <c r="B36" s="11" t="s">
        <v>191</v>
      </c>
      <c r="C36" s="43">
        <v>0</v>
      </c>
      <c r="D36" s="43">
        <v>0</v>
      </c>
      <c r="E36" s="145">
        <v>0</v>
      </c>
      <c r="F36" s="47">
        <v>169.67339999999999</v>
      </c>
      <c r="G36" s="43">
        <v>2.9453</v>
      </c>
      <c r="H36" s="148">
        <v>0.2291</v>
      </c>
      <c r="I36" s="43">
        <v>0.51780000000000004</v>
      </c>
      <c r="J36" s="43">
        <v>0</v>
      </c>
      <c r="K36" s="41">
        <f t="shared" si="4"/>
        <v>173.36559999999997</v>
      </c>
      <c r="L36" s="145">
        <v>0</v>
      </c>
      <c r="M36" s="43">
        <v>13.3971</v>
      </c>
      <c r="N36" s="43">
        <v>13.241899999999999</v>
      </c>
      <c r="O36" s="43">
        <v>4.4396000000000004</v>
      </c>
      <c r="P36" s="41">
        <f t="shared" si="3"/>
        <v>31.078600000000002</v>
      </c>
      <c r="Q36" s="46">
        <v>15.7151</v>
      </c>
      <c r="R36" s="43">
        <v>110.1386</v>
      </c>
      <c r="S36" s="47">
        <v>0</v>
      </c>
      <c r="T36" s="41">
        <f t="shared" si="2"/>
        <v>125.8537</v>
      </c>
      <c r="U36" s="100">
        <f t="shared" si="1"/>
        <v>330.29789999999997</v>
      </c>
    </row>
    <row r="37" spans="1:21" s="4" customFormat="1" ht="10.9" customHeight="1" x14ac:dyDescent="0.2">
      <c r="A37" s="11"/>
      <c r="B37" s="49" t="s">
        <v>31</v>
      </c>
      <c r="C37" s="51">
        <v>0</v>
      </c>
      <c r="D37" s="51">
        <v>0</v>
      </c>
      <c r="E37" s="51">
        <v>121.7727</v>
      </c>
      <c r="F37" s="56">
        <v>405.33330000000001</v>
      </c>
      <c r="G37" s="51">
        <v>0</v>
      </c>
      <c r="H37" s="57">
        <v>0</v>
      </c>
      <c r="I37" s="51">
        <v>0</v>
      </c>
      <c r="J37" s="50">
        <v>19.476900000000001</v>
      </c>
      <c r="K37" s="54">
        <f t="shared" si="4"/>
        <v>546.5829</v>
      </c>
      <c r="L37" s="50">
        <v>11.3249</v>
      </c>
      <c r="M37" s="51">
        <v>0</v>
      </c>
      <c r="N37" s="50">
        <v>105.00449999999999</v>
      </c>
      <c r="O37" s="50">
        <v>82.667000000000002</v>
      </c>
      <c r="P37" s="54">
        <f t="shared" si="3"/>
        <v>198.99639999999999</v>
      </c>
      <c r="Q37" s="55">
        <v>1026.7037</v>
      </c>
      <c r="R37" s="50">
        <v>475.54469999999998</v>
      </c>
      <c r="S37" s="56">
        <v>0</v>
      </c>
      <c r="T37" s="54">
        <f t="shared" si="2"/>
        <v>1502.2483999999999</v>
      </c>
      <c r="U37" s="111">
        <f t="shared" si="1"/>
        <v>2247.8276999999998</v>
      </c>
    </row>
    <row r="38" spans="1:21" s="4" customFormat="1" ht="10.9" customHeight="1" x14ac:dyDescent="0.2">
      <c r="A38" s="11"/>
      <c r="B38" s="12" t="s">
        <v>155</v>
      </c>
      <c r="C38" s="42">
        <v>0</v>
      </c>
      <c r="D38" s="42">
        <v>103.97880000000001</v>
      </c>
      <c r="E38" s="42">
        <v>0</v>
      </c>
      <c r="F38" s="44">
        <v>781.40570000000002</v>
      </c>
      <c r="G38" s="42">
        <v>295.64069999999998</v>
      </c>
      <c r="H38" s="163">
        <v>0.11269999999999999</v>
      </c>
      <c r="I38" s="42">
        <v>12.1312</v>
      </c>
      <c r="J38" s="42">
        <v>5.7262000000000004</v>
      </c>
      <c r="K38" s="41">
        <f t="shared" si="4"/>
        <v>1198.9953</v>
      </c>
      <c r="L38" s="42">
        <v>1.8319000000000001</v>
      </c>
      <c r="M38" s="42">
        <v>0</v>
      </c>
      <c r="N38" s="42">
        <v>20.4193</v>
      </c>
      <c r="O38" s="42">
        <v>0</v>
      </c>
      <c r="P38" s="41">
        <f t="shared" si="3"/>
        <v>22.251200000000001</v>
      </c>
      <c r="Q38" s="46">
        <v>236.107</v>
      </c>
      <c r="R38" s="42">
        <v>0</v>
      </c>
      <c r="S38" s="44">
        <v>0</v>
      </c>
      <c r="T38" s="41">
        <f t="shared" si="2"/>
        <v>236.107</v>
      </c>
      <c r="U38" s="100">
        <f t="shared" si="1"/>
        <v>1457.3535000000002</v>
      </c>
    </row>
    <row r="39" spans="1:21" ht="10.9" customHeight="1" x14ac:dyDescent="0.2">
      <c r="A39" s="14"/>
      <c r="B39" s="49" t="s">
        <v>32</v>
      </c>
      <c r="C39" s="51">
        <v>0</v>
      </c>
      <c r="D39" s="51">
        <v>0</v>
      </c>
      <c r="E39" s="50">
        <v>0</v>
      </c>
      <c r="F39" s="56">
        <v>88.366799999999998</v>
      </c>
      <c r="G39" s="50">
        <v>0</v>
      </c>
      <c r="H39" s="53">
        <v>0</v>
      </c>
      <c r="I39" s="51">
        <v>0</v>
      </c>
      <c r="J39" s="50">
        <v>0</v>
      </c>
      <c r="K39" s="54">
        <f t="shared" si="4"/>
        <v>88.366799999999998</v>
      </c>
      <c r="L39" s="50">
        <v>0</v>
      </c>
      <c r="M39" s="50">
        <v>1.7279</v>
      </c>
      <c r="N39" s="50">
        <v>8.0581999999999994</v>
      </c>
      <c r="O39" s="144">
        <v>1.2194</v>
      </c>
      <c r="P39" s="54">
        <f t="shared" si="3"/>
        <v>11.0055</v>
      </c>
      <c r="Q39" s="55">
        <v>68.850800000000007</v>
      </c>
      <c r="R39" s="50">
        <v>316.75940000000003</v>
      </c>
      <c r="S39" s="56">
        <v>141.5616</v>
      </c>
      <c r="T39" s="54">
        <f t="shared" si="2"/>
        <v>527.17180000000008</v>
      </c>
      <c r="U39" s="111">
        <f t="shared" si="1"/>
        <v>626.54410000000007</v>
      </c>
    </row>
    <row r="40" spans="1:21" ht="10.9" customHeight="1" x14ac:dyDescent="0.2">
      <c r="A40" s="14"/>
      <c r="B40" s="11" t="s">
        <v>193</v>
      </c>
      <c r="C40" s="43">
        <v>4.1223000000000001</v>
      </c>
      <c r="D40" s="43">
        <v>122.0244</v>
      </c>
      <c r="E40" s="43">
        <v>50.514899999999997</v>
      </c>
      <c r="F40" s="47">
        <v>360.91980000000001</v>
      </c>
      <c r="G40" s="43">
        <v>1023.9615</v>
      </c>
      <c r="H40" s="45">
        <v>16.0504</v>
      </c>
      <c r="I40" s="43">
        <v>79.098600000000005</v>
      </c>
      <c r="J40" s="43">
        <v>193.5308</v>
      </c>
      <c r="K40" s="41">
        <f t="shared" si="4"/>
        <v>1850.2227</v>
      </c>
      <c r="L40" s="43">
        <v>50.680900000000001</v>
      </c>
      <c r="M40" s="43">
        <v>3.9137</v>
      </c>
      <c r="N40" s="43">
        <v>5.1261999999999999</v>
      </c>
      <c r="O40" s="43">
        <v>5.6806000000000001</v>
      </c>
      <c r="P40" s="41">
        <f t="shared" si="3"/>
        <v>65.401399999999995</v>
      </c>
      <c r="Q40" s="46">
        <v>329.67899999999997</v>
      </c>
      <c r="R40" s="43">
        <v>979.75409999999999</v>
      </c>
      <c r="S40" s="47">
        <v>304.15289999999999</v>
      </c>
      <c r="T40" s="41">
        <f t="shared" si="2"/>
        <v>1613.586</v>
      </c>
      <c r="U40" s="100">
        <f t="shared" si="1"/>
        <v>3529.2101000000002</v>
      </c>
    </row>
    <row r="41" spans="1:21" ht="10.9" customHeight="1" x14ac:dyDescent="0.2">
      <c r="A41" s="14"/>
      <c r="B41" s="49" t="s">
        <v>194</v>
      </c>
      <c r="C41" s="50">
        <v>0</v>
      </c>
      <c r="D41" s="50">
        <v>35.9223</v>
      </c>
      <c r="E41" s="50">
        <v>34.1843</v>
      </c>
      <c r="F41" s="56">
        <v>249.76830000000001</v>
      </c>
      <c r="G41" s="50">
        <v>120.2882</v>
      </c>
      <c r="H41" s="53">
        <v>3.7837000000000001</v>
      </c>
      <c r="I41" s="50">
        <v>29.915800000000001</v>
      </c>
      <c r="J41" s="50">
        <v>130.26740000000001</v>
      </c>
      <c r="K41" s="54">
        <f t="shared" si="4"/>
        <v>604.13000000000011</v>
      </c>
      <c r="L41" s="50">
        <v>11.371499999999999</v>
      </c>
      <c r="M41" s="50">
        <v>32.008000000000003</v>
      </c>
      <c r="N41" s="50">
        <v>25.088000000000001</v>
      </c>
      <c r="O41" s="50">
        <v>14.8665</v>
      </c>
      <c r="P41" s="54">
        <f t="shared" si="3"/>
        <v>83.334000000000003</v>
      </c>
      <c r="Q41" s="55">
        <v>137.38980000000001</v>
      </c>
      <c r="R41" s="50">
        <v>109.3655</v>
      </c>
      <c r="S41" s="56">
        <v>259.21300000000002</v>
      </c>
      <c r="T41" s="54">
        <f t="shared" si="2"/>
        <v>505.9683</v>
      </c>
      <c r="U41" s="111">
        <f t="shared" si="1"/>
        <v>1193.4323000000002</v>
      </c>
    </row>
    <row r="42" spans="1:21" ht="10.9" customHeight="1" x14ac:dyDescent="0.2">
      <c r="A42" s="14"/>
      <c r="B42" s="11" t="s">
        <v>195</v>
      </c>
      <c r="C42" s="43">
        <v>0</v>
      </c>
      <c r="D42" s="43">
        <v>0</v>
      </c>
      <c r="E42" s="43">
        <v>2.8725999999999998</v>
      </c>
      <c r="F42" s="47">
        <v>147.55619999999999</v>
      </c>
      <c r="G42" s="43">
        <v>38.812600000000003</v>
      </c>
      <c r="H42" s="45">
        <v>0</v>
      </c>
      <c r="I42" s="43">
        <v>20.798400000000001</v>
      </c>
      <c r="J42" s="43">
        <v>97.411299999999997</v>
      </c>
      <c r="K42" s="41">
        <f t="shared" si="4"/>
        <v>307.4511</v>
      </c>
      <c r="L42" s="145">
        <v>0</v>
      </c>
      <c r="M42" s="43">
        <v>0.58379999999999999</v>
      </c>
      <c r="N42" s="145">
        <v>0.36309999999999998</v>
      </c>
      <c r="O42" s="43">
        <v>0</v>
      </c>
      <c r="P42" s="41">
        <f t="shared" si="3"/>
        <v>0.94689999999999996</v>
      </c>
      <c r="Q42" s="46">
        <v>19.286300000000001</v>
      </c>
      <c r="R42" s="43">
        <v>65.444199999999995</v>
      </c>
      <c r="S42" s="47">
        <v>219.66229999999999</v>
      </c>
      <c r="T42" s="41">
        <f t="shared" si="2"/>
        <v>304.39279999999997</v>
      </c>
      <c r="U42" s="100">
        <f t="shared" si="1"/>
        <v>612.79079999999999</v>
      </c>
    </row>
    <row r="43" spans="1:21" ht="10.9" customHeight="1" x14ac:dyDescent="0.2">
      <c r="A43" s="14"/>
      <c r="B43" s="49" t="s">
        <v>33</v>
      </c>
      <c r="C43" s="51">
        <v>0</v>
      </c>
      <c r="D43" s="51">
        <v>0.86639999999999995</v>
      </c>
      <c r="E43" s="166">
        <v>0</v>
      </c>
      <c r="F43" s="56">
        <v>51.110700000000001</v>
      </c>
      <c r="G43" s="50">
        <v>6.5754000000000001</v>
      </c>
      <c r="H43" s="53">
        <v>31.311499999999999</v>
      </c>
      <c r="I43" s="51">
        <v>0</v>
      </c>
      <c r="J43" s="50">
        <v>33.165399999999998</v>
      </c>
      <c r="K43" s="54">
        <f t="shared" si="4"/>
        <v>123.02940000000001</v>
      </c>
      <c r="L43" s="50">
        <v>81.353200000000001</v>
      </c>
      <c r="M43" s="50">
        <v>39.027200000000001</v>
      </c>
      <c r="N43" s="50">
        <v>64.579599999999999</v>
      </c>
      <c r="O43" s="50">
        <v>24.939699999999998</v>
      </c>
      <c r="P43" s="54">
        <f t="shared" si="3"/>
        <v>209.8997</v>
      </c>
      <c r="Q43" s="55">
        <v>293.37740000000002</v>
      </c>
      <c r="R43" s="50">
        <v>171.9819</v>
      </c>
      <c r="S43" s="56">
        <v>331.6737</v>
      </c>
      <c r="T43" s="54">
        <f t="shared" si="2"/>
        <v>797.03300000000002</v>
      </c>
      <c r="U43" s="111">
        <f t="shared" si="1"/>
        <v>1129.9621000000002</v>
      </c>
    </row>
    <row r="44" spans="1:21" ht="10.9" customHeight="1" x14ac:dyDescent="0.2">
      <c r="A44" s="14"/>
      <c r="B44" s="11" t="s">
        <v>34</v>
      </c>
      <c r="C44" s="42">
        <v>0</v>
      </c>
      <c r="D44" s="43">
        <v>14.844799999999999</v>
      </c>
      <c r="E44" s="150">
        <v>2.8299999999999999E-2</v>
      </c>
      <c r="F44" s="47">
        <v>120.273</v>
      </c>
      <c r="G44" s="145">
        <v>0.62829999999999997</v>
      </c>
      <c r="H44" s="45">
        <v>3.0760999999999998</v>
      </c>
      <c r="I44" s="42">
        <v>0</v>
      </c>
      <c r="J44" s="43">
        <v>0</v>
      </c>
      <c r="K44" s="41">
        <f t="shared" si="4"/>
        <v>138.85049999999998</v>
      </c>
      <c r="L44" s="43">
        <v>28.068899999999999</v>
      </c>
      <c r="M44" s="43">
        <v>3.3041</v>
      </c>
      <c r="N44" s="43">
        <v>1.4446000000000001</v>
      </c>
      <c r="O44" s="43">
        <v>11.438700000000001</v>
      </c>
      <c r="P44" s="41">
        <f t="shared" si="3"/>
        <v>44.256299999999996</v>
      </c>
      <c r="Q44" s="46">
        <v>107.16289999999999</v>
      </c>
      <c r="R44" s="43">
        <v>704.38589999999999</v>
      </c>
      <c r="S44" s="47">
        <v>168.29990000000001</v>
      </c>
      <c r="T44" s="41">
        <f t="shared" si="2"/>
        <v>979.84870000000001</v>
      </c>
      <c r="U44" s="100">
        <f t="shared" si="1"/>
        <v>1162.9555</v>
      </c>
    </row>
    <row r="45" spans="1:21" s="4" customFormat="1" ht="10.9" customHeight="1" x14ac:dyDescent="0.2">
      <c r="A45" s="11"/>
      <c r="B45" s="49" t="s">
        <v>196</v>
      </c>
      <c r="C45" s="50">
        <v>36.456200000000003</v>
      </c>
      <c r="D45" s="50">
        <v>152.42259999999999</v>
      </c>
      <c r="E45" s="50">
        <v>119.8094</v>
      </c>
      <c r="F45" s="56">
        <v>330.78489999999999</v>
      </c>
      <c r="G45" s="50">
        <v>369.76740000000001</v>
      </c>
      <c r="H45" s="53">
        <v>1.1709000000000001</v>
      </c>
      <c r="I45" s="50">
        <v>14.7173</v>
      </c>
      <c r="J45" s="50">
        <v>211.30170000000001</v>
      </c>
      <c r="K45" s="54">
        <f t="shared" si="4"/>
        <v>1236.4303999999997</v>
      </c>
      <c r="L45" s="50">
        <v>390.73880000000003</v>
      </c>
      <c r="M45" s="50">
        <v>317.22739999999999</v>
      </c>
      <c r="N45" s="50">
        <v>137.99469999999999</v>
      </c>
      <c r="O45" s="50">
        <v>21.916399999999999</v>
      </c>
      <c r="P45" s="54">
        <f t="shared" si="3"/>
        <v>867.87729999999999</v>
      </c>
      <c r="Q45" s="55">
        <v>635.29909999999995</v>
      </c>
      <c r="R45" s="50">
        <v>3176.2550999999999</v>
      </c>
      <c r="S45" s="56">
        <v>418.70139999999998</v>
      </c>
      <c r="T45" s="54">
        <f t="shared" si="2"/>
        <v>4230.2555999999995</v>
      </c>
      <c r="U45" s="111">
        <f t="shared" si="1"/>
        <v>6334.5632999999998</v>
      </c>
    </row>
    <row r="46" spans="1:21" s="4" customFormat="1" ht="10.9" customHeight="1" x14ac:dyDescent="0.2">
      <c r="A46" s="11"/>
      <c r="B46" s="11" t="s">
        <v>197</v>
      </c>
      <c r="C46" s="43">
        <v>0</v>
      </c>
      <c r="D46" s="43">
        <v>6.4856999999999996</v>
      </c>
      <c r="E46" s="186">
        <v>4.1200000000000001E-2</v>
      </c>
      <c r="F46" s="47">
        <v>151.91759999999999</v>
      </c>
      <c r="G46" s="43">
        <v>27.470700000000001</v>
      </c>
      <c r="H46" s="45">
        <v>0.7339</v>
      </c>
      <c r="I46" s="43">
        <v>1.9207000000000001</v>
      </c>
      <c r="J46" s="43">
        <v>163.6934</v>
      </c>
      <c r="K46" s="41">
        <f t="shared" si="4"/>
        <v>352.26319999999998</v>
      </c>
      <c r="L46" s="43">
        <v>47.798000000000002</v>
      </c>
      <c r="M46" s="43">
        <v>162.58410000000001</v>
      </c>
      <c r="N46" s="43">
        <v>19.171700000000001</v>
      </c>
      <c r="O46" s="43">
        <v>64.015500000000003</v>
      </c>
      <c r="P46" s="41">
        <f t="shared" si="3"/>
        <v>293.5693</v>
      </c>
      <c r="Q46" s="46">
        <v>56.305700000000002</v>
      </c>
      <c r="R46" s="43">
        <v>545.5326</v>
      </c>
      <c r="S46" s="47">
        <v>0</v>
      </c>
      <c r="T46" s="41">
        <f t="shared" si="2"/>
        <v>601.8383</v>
      </c>
      <c r="U46" s="100">
        <f t="shared" si="1"/>
        <v>1247.6707999999999</v>
      </c>
    </row>
    <row r="47" spans="1:21" s="4" customFormat="1" ht="10.9" customHeight="1" x14ac:dyDescent="0.2">
      <c r="A47" s="11"/>
      <c r="B47" s="49" t="s">
        <v>198</v>
      </c>
      <c r="C47" s="50">
        <v>0</v>
      </c>
      <c r="D47" s="50">
        <v>0</v>
      </c>
      <c r="E47" s="50">
        <v>0</v>
      </c>
      <c r="F47" s="56">
        <v>62.577300000000001</v>
      </c>
      <c r="G47" s="50">
        <v>3.8658999999999999</v>
      </c>
      <c r="H47" s="167">
        <v>0</v>
      </c>
      <c r="I47" s="50">
        <v>0</v>
      </c>
      <c r="J47" s="50">
        <v>116.2388</v>
      </c>
      <c r="K47" s="54">
        <f t="shared" si="4"/>
        <v>182.68200000000002</v>
      </c>
      <c r="L47" s="50">
        <v>0</v>
      </c>
      <c r="M47" s="50">
        <v>126.3027</v>
      </c>
      <c r="N47" s="50">
        <v>21.673500000000001</v>
      </c>
      <c r="O47" s="50">
        <v>8.1089000000000002</v>
      </c>
      <c r="P47" s="54">
        <f t="shared" si="3"/>
        <v>156.08510000000001</v>
      </c>
      <c r="Q47" s="55">
        <v>106.2946</v>
      </c>
      <c r="R47" s="50">
        <v>138.71879999999999</v>
      </c>
      <c r="S47" s="56">
        <v>0</v>
      </c>
      <c r="T47" s="54">
        <f t="shared" si="2"/>
        <v>245.01339999999999</v>
      </c>
      <c r="U47" s="111">
        <f t="shared" si="1"/>
        <v>583.78050000000007</v>
      </c>
    </row>
    <row r="48" spans="1:21" ht="10.9" customHeight="1" x14ac:dyDescent="0.2">
      <c r="A48" s="14"/>
      <c r="B48" s="11" t="s">
        <v>35</v>
      </c>
      <c r="C48" s="43">
        <v>352.7115</v>
      </c>
      <c r="D48" s="43">
        <v>5562.3293000000003</v>
      </c>
      <c r="E48" s="43">
        <v>96.726399999999998</v>
      </c>
      <c r="F48" s="47">
        <v>6138.3813</v>
      </c>
      <c r="G48" s="43">
        <v>2639.8845000000001</v>
      </c>
      <c r="H48" s="48">
        <v>0</v>
      </c>
      <c r="I48" s="42">
        <v>0</v>
      </c>
      <c r="J48" s="43">
        <v>47.295400000000001</v>
      </c>
      <c r="K48" s="41">
        <f t="shared" si="4"/>
        <v>14837.3284</v>
      </c>
      <c r="L48" s="43">
        <v>4024.0419999999999</v>
      </c>
      <c r="M48" s="43">
        <v>3739.9580999999998</v>
      </c>
      <c r="N48" s="43">
        <v>6042.4009999999998</v>
      </c>
      <c r="O48" s="43">
        <v>252.26499999999999</v>
      </c>
      <c r="P48" s="41">
        <f t="shared" si="3"/>
        <v>14058.666099999999</v>
      </c>
      <c r="Q48" s="46">
        <v>2213.1048999999998</v>
      </c>
      <c r="R48" s="43">
        <v>5488.6958000000004</v>
      </c>
      <c r="S48" s="47">
        <v>376.84820000000002</v>
      </c>
      <c r="T48" s="41">
        <f t="shared" si="2"/>
        <v>8078.6489000000001</v>
      </c>
      <c r="U48" s="100">
        <f t="shared" si="1"/>
        <v>36974.643400000001</v>
      </c>
    </row>
    <row r="49" spans="1:22" ht="10.9" customHeight="1" x14ac:dyDescent="0.2">
      <c r="A49" s="14"/>
      <c r="B49" s="49" t="s">
        <v>36</v>
      </c>
      <c r="C49" s="50">
        <v>0</v>
      </c>
      <c r="D49" s="50">
        <v>0</v>
      </c>
      <c r="E49" s="166">
        <v>0</v>
      </c>
      <c r="F49" s="56">
        <v>260.05590000000001</v>
      </c>
      <c r="G49" s="51">
        <v>0</v>
      </c>
      <c r="H49" s="57">
        <v>0</v>
      </c>
      <c r="I49" s="51">
        <v>0</v>
      </c>
      <c r="J49" s="50">
        <v>0</v>
      </c>
      <c r="K49" s="54">
        <f t="shared" si="4"/>
        <v>260.05590000000001</v>
      </c>
      <c r="L49" s="50">
        <v>188.3802</v>
      </c>
      <c r="M49" s="50">
        <v>98.494799999999998</v>
      </c>
      <c r="N49" s="50">
        <v>1639.9353000000001</v>
      </c>
      <c r="O49" s="50">
        <v>2.2385000000000002</v>
      </c>
      <c r="P49" s="54">
        <f t="shared" si="3"/>
        <v>1929.0488</v>
      </c>
      <c r="Q49" s="55">
        <v>121.7637</v>
      </c>
      <c r="R49" s="50">
        <v>829.6979</v>
      </c>
      <c r="S49" s="56">
        <v>246.40309999999999</v>
      </c>
      <c r="T49" s="54">
        <f t="shared" si="2"/>
        <v>1197.8647000000001</v>
      </c>
      <c r="U49" s="111">
        <f t="shared" si="1"/>
        <v>3386.9694</v>
      </c>
    </row>
    <row r="50" spans="1:22" ht="10.9" customHeight="1" x14ac:dyDescent="0.2">
      <c r="A50" s="14"/>
      <c r="B50" s="11" t="s">
        <v>37</v>
      </c>
      <c r="C50" s="42">
        <v>2.3988999999999998</v>
      </c>
      <c r="D50" s="43">
        <v>4155.027</v>
      </c>
      <c r="E50" s="42">
        <v>1.8838999999999999</v>
      </c>
      <c r="F50" s="47">
        <v>441.88080000000002</v>
      </c>
      <c r="G50" s="43">
        <v>1.1407</v>
      </c>
      <c r="H50" s="48">
        <v>0</v>
      </c>
      <c r="I50" s="42">
        <v>0</v>
      </c>
      <c r="J50" s="149">
        <v>0</v>
      </c>
      <c r="K50" s="41">
        <f t="shared" si="4"/>
        <v>4602.3312999999998</v>
      </c>
      <c r="L50" s="43">
        <v>233.28479999999999</v>
      </c>
      <c r="M50" s="43">
        <v>413.64580000000001</v>
      </c>
      <c r="N50" s="43">
        <v>6.9813000000000001</v>
      </c>
      <c r="O50" s="43">
        <v>2.9805000000000001</v>
      </c>
      <c r="P50" s="41">
        <f t="shared" si="3"/>
        <v>656.89240000000007</v>
      </c>
      <c r="Q50" s="46">
        <v>188.18960000000001</v>
      </c>
      <c r="R50" s="43">
        <v>1368.6886</v>
      </c>
      <c r="S50" s="47">
        <v>115.00069999999999</v>
      </c>
      <c r="T50" s="41">
        <f t="shared" si="2"/>
        <v>1671.8788999999999</v>
      </c>
      <c r="U50" s="100">
        <f t="shared" si="1"/>
        <v>6931.1026000000002</v>
      </c>
      <c r="V50" s="4"/>
    </row>
    <row r="51" spans="1:22" ht="10.9" customHeight="1" x14ac:dyDescent="0.2">
      <c r="A51" s="14"/>
      <c r="B51" s="49" t="s">
        <v>38</v>
      </c>
      <c r="C51" s="51">
        <v>3.1072000000000002</v>
      </c>
      <c r="D51" s="51">
        <v>0</v>
      </c>
      <c r="E51" s="166">
        <v>0.21879999999999999</v>
      </c>
      <c r="F51" s="56">
        <v>204.06819999999999</v>
      </c>
      <c r="G51" s="50">
        <v>83.213200000000001</v>
      </c>
      <c r="H51" s="57">
        <v>0</v>
      </c>
      <c r="I51" s="51">
        <v>0</v>
      </c>
      <c r="J51" s="50">
        <v>16.306999999999999</v>
      </c>
      <c r="K51" s="54">
        <f t="shared" si="4"/>
        <v>306.9144</v>
      </c>
      <c r="L51" s="50">
        <v>0</v>
      </c>
      <c r="M51" s="51">
        <v>2.17</v>
      </c>
      <c r="N51" s="51">
        <v>0</v>
      </c>
      <c r="O51" s="51">
        <v>0</v>
      </c>
      <c r="P51" s="54">
        <f t="shared" si="3"/>
        <v>2.17</v>
      </c>
      <c r="Q51" s="55">
        <v>5304.3040000000001</v>
      </c>
      <c r="R51" s="50">
        <v>168.93389999999999</v>
      </c>
      <c r="S51" s="52">
        <v>0</v>
      </c>
      <c r="T51" s="54">
        <f t="shared" si="2"/>
        <v>5473.2379000000001</v>
      </c>
      <c r="U51" s="111">
        <f t="shared" si="1"/>
        <v>5782.3222999999998</v>
      </c>
    </row>
    <row r="52" spans="1:22" ht="10.9" customHeight="1" x14ac:dyDescent="0.2">
      <c r="A52" s="14"/>
      <c r="B52" s="11" t="s">
        <v>39</v>
      </c>
      <c r="C52" s="43">
        <v>12.763299999999999</v>
      </c>
      <c r="D52" s="43">
        <v>43.732700000000001</v>
      </c>
      <c r="E52" s="43">
        <v>22.435199999999998</v>
      </c>
      <c r="F52" s="47">
        <v>567.54010000000005</v>
      </c>
      <c r="G52" s="43">
        <v>4708.4315999999999</v>
      </c>
      <c r="H52" s="45">
        <v>4.3392999999999997</v>
      </c>
      <c r="I52" s="43">
        <v>25.463200000000001</v>
      </c>
      <c r="J52" s="43">
        <v>1389.4784999999999</v>
      </c>
      <c r="K52" s="41">
        <f t="shared" si="4"/>
        <v>6774.1839</v>
      </c>
      <c r="L52" s="43">
        <v>69.921000000000006</v>
      </c>
      <c r="M52" s="43">
        <v>5.5412999999999997</v>
      </c>
      <c r="N52" s="43">
        <v>24.730799999999999</v>
      </c>
      <c r="O52" s="43">
        <v>7.7901999999999996</v>
      </c>
      <c r="P52" s="41">
        <f t="shared" si="3"/>
        <v>107.9833</v>
      </c>
      <c r="Q52" s="46">
        <v>1623.7109</v>
      </c>
      <c r="R52" s="43">
        <v>343.27539999999999</v>
      </c>
      <c r="S52" s="47">
        <v>70.752499999999998</v>
      </c>
      <c r="T52" s="41">
        <f t="shared" si="2"/>
        <v>2037.7388000000001</v>
      </c>
      <c r="U52" s="100">
        <f t="shared" si="1"/>
        <v>8919.905999999999</v>
      </c>
    </row>
    <row r="53" spans="1:22" ht="10.9" customHeight="1" x14ac:dyDescent="0.2">
      <c r="A53" s="14"/>
      <c r="B53" s="49" t="s">
        <v>199</v>
      </c>
      <c r="C53" s="50">
        <v>0</v>
      </c>
      <c r="D53" s="50">
        <v>0</v>
      </c>
      <c r="E53" s="50">
        <v>25.5778</v>
      </c>
      <c r="F53" s="56">
        <v>43.303800000000003</v>
      </c>
      <c r="G53" s="50">
        <v>494.11750000000001</v>
      </c>
      <c r="H53" s="53">
        <v>5.4946999999999999</v>
      </c>
      <c r="I53" s="51">
        <v>0</v>
      </c>
      <c r="J53" s="50">
        <v>194.7741</v>
      </c>
      <c r="K53" s="54">
        <f t="shared" si="4"/>
        <v>763.26789999999994</v>
      </c>
      <c r="L53" s="50">
        <v>30.402100000000001</v>
      </c>
      <c r="M53" s="50">
        <v>5.8121999999999998</v>
      </c>
      <c r="N53" s="50">
        <v>11.3589</v>
      </c>
      <c r="O53" s="50">
        <v>6.1977000000000002</v>
      </c>
      <c r="P53" s="54">
        <f t="shared" si="3"/>
        <v>53.770899999999997</v>
      </c>
      <c r="Q53" s="55">
        <v>548.35180000000003</v>
      </c>
      <c r="R53" s="50">
        <v>3422.6104</v>
      </c>
      <c r="S53" s="56">
        <v>370.6268</v>
      </c>
      <c r="T53" s="54">
        <f t="shared" si="2"/>
        <v>4341.5889999999999</v>
      </c>
      <c r="U53" s="111">
        <f t="shared" si="1"/>
        <v>5158.6278000000002</v>
      </c>
    </row>
    <row r="54" spans="1:22" ht="10.9" customHeight="1" x14ac:dyDescent="0.2">
      <c r="A54" s="14"/>
      <c r="B54" s="11" t="s">
        <v>200</v>
      </c>
      <c r="C54" s="43">
        <v>0</v>
      </c>
      <c r="D54" s="43">
        <v>0</v>
      </c>
      <c r="E54" s="43">
        <v>5.9238999999999997</v>
      </c>
      <c r="F54" s="47">
        <v>20.604700000000001</v>
      </c>
      <c r="G54" s="43">
        <v>40.7836</v>
      </c>
      <c r="H54" s="148">
        <v>0.45090000000000002</v>
      </c>
      <c r="I54" s="42">
        <v>1.5471999999999999</v>
      </c>
      <c r="J54" s="43">
        <v>73.457499999999996</v>
      </c>
      <c r="K54" s="41">
        <f>SUM(C54:J54)</f>
        <v>142.76780000000002</v>
      </c>
      <c r="L54" s="43">
        <v>6.4348999999999998</v>
      </c>
      <c r="M54" s="43">
        <v>21.425999999999998</v>
      </c>
      <c r="N54" s="43">
        <v>10.982699999999999</v>
      </c>
      <c r="O54" s="43">
        <v>5.6706000000000003</v>
      </c>
      <c r="P54" s="41">
        <f t="shared" si="3"/>
        <v>44.514199999999995</v>
      </c>
      <c r="Q54" s="46">
        <v>299.45600000000002</v>
      </c>
      <c r="R54" s="43">
        <v>657.9212</v>
      </c>
      <c r="S54" s="47">
        <v>290.61160000000001</v>
      </c>
      <c r="T54" s="41">
        <f t="shared" si="2"/>
        <v>1247.9888000000001</v>
      </c>
      <c r="U54" s="100">
        <f t="shared" si="1"/>
        <v>1435.2708000000002</v>
      </c>
    </row>
    <row r="55" spans="1:22" ht="10.9" customHeight="1" x14ac:dyDescent="0.2">
      <c r="A55" s="14"/>
      <c r="B55" s="49" t="s">
        <v>201</v>
      </c>
      <c r="C55" s="50">
        <v>0</v>
      </c>
      <c r="D55" s="50">
        <v>0</v>
      </c>
      <c r="E55" s="50">
        <v>0</v>
      </c>
      <c r="F55" s="56">
        <v>13.7454</v>
      </c>
      <c r="G55" s="50">
        <v>19.6084</v>
      </c>
      <c r="H55" s="53">
        <v>0</v>
      </c>
      <c r="I55" s="51">
        <v>0</v>
      </c>
      <c r="J55" s="50">
        <v>52.2761</v>
      </c>
      <c r="K55" s="54">
        <f>SUM(C55:J55)</f>
        <v>85.629899999999992</v>
      </c>
      <c r="L55" s="144">
        <v>0.26450000000000001</v>
      </c>
      <c r="M55" s="50">
        <v>4.4984999999999999</v>
      </c>
      <c r="N55" s="50">
        <v>5.3769</v>
      </c>
      <c r="O55" s="50">
        <v>0</v>
      </c>
      <c r="P55" s="54">
        <f t="shared" si="3"/>
        <v>10.139900000000001</v>
      </c>
      <c r="Q55" s="55">
        <v>397.6379</v>
      </c>
      <c r="R55" s="50">
        <v>87.2209</v>
      </c>
      <c r="S55" s="56">
        <v>268.726</v>
      </c>
      <c r="T55" s="54">
        <f t="shared" si="2"/>
        <v>753.58479999999997</v>
      </c>
      <c r="U55" s="111">
        <f t="shared" si="1"/>
        <v>849.3546</v>
      </c>
    </row>
    <row r="56" spans="1:22" ht="10.9" customHeight="1" x14ac:dyDescent="0.2">
      <c r="A56" s="14"/>
      <c r="B56" s="12" t="s">
        <v>40</v>
      </c>
      <c r="C56" s="42">
        <v>0</v>
      </c>
      <c r="D56" s="42">
        <v>0</v>
      </c>
      <c r="E56" s="42">
        <v>0</v>
      </c>
      <c r="F56" s="44">
        <v>46.540999999999997</v>
      </c>
      <c r="G56" s="43">
        <v>0</v>
      </c>
      <c r="H56" s="163">
        <v>6.0999999999999999E-2</v>
      </c>
      <c r="I56" s="42">
        <v>0</v>
      </c>
      <c r="J56" s="42">
        <v>0</v>
      </c>
      <c r="K56" s="41">
        <f t="shared" si="4"/>
        <v>46.601999999999997</v>
      </c>
      <c r="L56" s="42">
        <v>37.2273</v>
      </c>
      <c r="M56" s="42">
        <v>16.9938</v>
      </c>
      <c r="N56" s="42">
        <v>1.2948</v>
      </c>
      <c r="O56" s="43">
        <v>0</v>
      </c>
      <c r="P56" s="41">
        <f t="shared" si="3"/>
        <v>55.515900000000002</v>
      </c>
      <c r="Q56" s="46">
        <v>40.856400000000001</v>
      </c>
      <c r="R56" s="42">
        <v>951.51329999999996</v>
      </c>
      <c r="S56" s="44">
        <v>370.86989999999997</v>
      </c>
      <c r="T56" s="41">
        <f t="shared" si="2"/>
        <v>1363.2395999999999</v>
      </c>
      <c r="U56" s="100">
        <f t="shared" si="1"/>
        <v>1465.3575000000001</v>
      </c>
    </row>
    <row r="57" spans="1:22" s="4" customFormat="1" ht="10.9" customHeight="1" x14ac:dyDescent="0.2">
      <c r="A57" s="11"/>
      <c r="B57" s="49" t="s">
        <v>41</v>
      </c>
      <c r="C57" s="50">
        <v>265.7568</v>
      </c>
      <c r="D57" s="50">
        <v>29.116199999999999</v>
      </c>
      <c r="E57" s="50">
        <v>16.956299999999999</v>
      </c>
      <c r="F57" s="56">
        <v>40105.449099999998</v>
      </c>
      <c r="G57" s="50">
        <v>83.885800000000003</v>
      </c>
      <c r="H57" s="57"/>
      <c r="I57" s="51">
        <v>0</v>
      </c>
      <c r="J57" s="50">
        <v>127.0943</v>
      </c>
      <c r="K57" s="54">
        <f t="shared" si="4"/>
        <v>40628.258499999989</v>
      </c>
      <c r="L57" s="50">
        <v>154.68209999999999</v>
      </c>
      <c r="M57" s="50">
        <v>390.39710000000002</v>
      </c>
      <c r="N57" s="50">
        <v>4850.6733999999997</v>
      </c>
      <c r="O57" s="50">
        <v>526.12139999999999</v>
      </c>
      <c r="P57" s="54">
        <f t="shared" si="3"/>
        <v>5921.8739999999998</v>
      </c>
      <c r="Q57" s="55">
        <v>229.8468</v>
      </c>
      <c r="R57" s="50">
        <v>1981.4466</v>
      </c>
      <c r="S57" s="56">
        <v>0</v>
      </c>
      <c r="T57" s="54">
        <f t="shared" si="2"/>
        <v>2211.2934</v>
      </c>
      <c r="U57" s="111">
        <f t="shared" si="1"/>
        <v>48761.425899999987</v>
      </c>
    </row>
    <row r="58" spans="1:22" s="4" customFormat="1" ht="10.9" customHeight="1" x14ac:dyDescent="0.2">
      <c r="A58" s="11"/>
      <c r="B58" s="11" t="s">
        <v>156</v>
      </c>
      <c r="C58" s="43">
        <v>8.0261999999999993</v>
      </c>
      <c r="D58" s="43">
        <v>720.8614</v>
      </c>
      <c r="E58" s="43">
        <v>24.964400000000001</v>
      </c>
      <c r="F58" s="47">
        <v>181.34989999999999</v>
      </c>
      <c r="G58" s="43">
        <v>84.942599999999999</v>
      </c>
      <c r="H58" s="48">
        <v>3.4733000000000001</v>
      </c>
      <c r="I58" s="42">
        <v>0</v>
      </c>
      <c r="J58" s="42">
        <v>0</v>
      </c>
      <c r="K58" s="41">
        <f t="shared" si="4"/>
        <v>1023.6178</v>
      </c>
      <c r="L58" s="43">
        <v>350.16050000000001</v>
      </c>
      <c r="M58" s="43">
        <v>3.4192</v>
      </c>
      <c r="N58" s="43">
        <v>143.9246</v>
      </c>
      <c r="O58" s="43">
        <v>130.637</v>
      </c>
      <c r="P58" s="41">
        <f t="shared" si="3"/>
        <v>628.1413</v>
      </c>
      <c r="Q58" s="46">
        <v>1.7816000000000001</v>
      </c>
      <c r="R58" s="43">
        <v>116.6139</v>
      </c>
      <c r="S58" s="47">
        <v>0</v>
      </c>
      <c r="T58" s="41">
        <f t="shared" si="2"/>
        <v>118.3955</v>
      </c>
      <c r="U58" s="100">
        <f t="shared" si="1"/>
        <v>1770.1545999999998</v>
      </c>
    </row>
    <row r="59" spans="1:22" ht="10.9" customHeight="1" x14ac:dyDescent="0.2">
      <c r="A59" s="14"/>
      <c r="B59" s="49" t="s">
        <v>42</v>
      </c>
      <c r="C59" s="51">
        <v>0</v>
      </c>
      <c r="D59" s="51">
        <v>0</v>
      </c>
      <c r="E59" s="51">
        <v>0</v>
      </c>
      <c r="F59" s="56">
        <v>0.62419999999999998</v>
      </c>
      <c r="G59" s="50">
        <v>0</v>
      </c>
      <c r="H59" s="168">
        <v>0</v>
      </c>
      <c r="I59" s="51">
        <v>0</v>
      </c>
      <c r="J59" s="51">
        <v>0</v>
      </c>
      <c r="K59" s="54">
        <f t="shared" si="4"/>
        <v>0.62419999999999998</v>
      </c>
      <c r="L59" s="50">
        <v>271.35919999999999</v>
      </c>
      <c r="M59" s="50">
        <v>636.78510000000006</v>
      </c>
      <c r="N59" s="50">
        <v>340.53339999999997</v>
      </c>
      <c r="O59" s="50">
        <v>252.77709999999999</v>
      </c>
      <c r="P59" s="54">
        <f t="shared" si="3"/>
        <v>1501.4548</v>
      </c>
      <c r="Q59" s="55">
        <v>5.5125999999999999</v>
      </c>
      <c r="R59" s="50">
        <v>1.6809000000000001</v>
      </c>
      <c r="S59" s="56">
        <v>112.44199999999999</v>
      </c>
      <c r="T59" s="54">
        <f t="shared" si="2"/>
        <v>119.63549999999999</v>
      </c>
      <c r="U59" s="111">
        <f t="shared" si="1"/>
        <v>1621.7145</v>
      </c>
    </row>
    <row r="60" spans="1:22" ht="10.9" customHeight="1" x14ac:dyDescent="0.2">
      <c r="A60" s="14"/>
      <c r="B60" s="11" t="s">
        <v>43</v>
      </c>
      <c r="C60" s="42">
        <v>0</v>
      </c>
      <c r="D60" s="43">
        <v>0</v>
      </c>
      <c r="E60" s="42">
        <v>0</v>
      </c>
      <c r="F60" s="44">
        <v>15.984999999999999</v>
      </c>
      <c r="G60" s="43">
        <v>0</v>
      </c>
      <c r="H60" s="45">
        <v>0</v>
      </c>
      <c r="I60" s="42">
        <v>0</v>
      </c>
      <c r="J60" s="42">
        <v>0</v>
      </c>
      <c r="K60" s="41">
        <f t="shared" si="4"/>
        <v>15.984999999999999</v>
      </c>
      <c r="L60" s="43">
        <v>73.438100000000006</v>
      </c>
      <c r="M60" s="42">
        <v>0</v>
      </c>
      <c r="N60" s="43">
        <v>1.5521</v>
      </c>
      <c r="O60" s="43">
        <v>0</v>
      </c>
      <c r="P60" s="41">
        <f t="shared" si="3"/>
        <v>74.990200000000002</v>
      </c>
      <c r="Q60" s="46">
        <v>123.717</v>
      </c>
      <c r="R60" s="42">
        <v>0</v>
      </c>
      <c r="S60" s="44">
        <v>0</v>
      </c>
      <c r="T60" s="41">
        <f t="shared" si="2"/>
        <v>123.717</v>
      </c>
      <c r="U60" s="100">
        <f t="shared" si="1"/>
        <v>214.69220000000001</v>
      </c>
    </row>
    <row r="61" spans="1:22" ht="10.9" customHeight="1" x14ac:dyDescent="0.2">
      <c r="A61" s="14"/>
      <c r="B61" s="49" t="s">
        <v>44</v>
      </c>
      <c r="C61" s="51">
        <v>0</v>
      </c>
      <c r="D61" s="51">
        <v>0</v>
      </c>
      <c r="E61" s="51">
        <v>0</v>
      </c>
      <c r="F61" s="169">
        <v>0</v>
      </c>
      <c r="G61" s="51">
        <v>0</v>
      </c>
      <c r="H61" s="57">
        <v>0</v>
      </c>
      <c r="I61" s="51">
        <v>0</v>
      </c>
      <c r="J61" s="51">
        <v>0</v>
      </c>
      <c r="K61" s="170">
        <f t="shared" si="4"/>
        <v>0</v>
      </c>
      <c r="L61" s="51">
        <v>0</v>
      </c>
      <c r="M61" s="50">
        <v>46.720500000000001</v>
      </c>
      <c r="N61" s="50">
        <v>4.1150000000000002</v>
      </c>
      <c r="O61" s="50">
        <v>11.121600000000001</v>
      </c>
      <c r="P61" s="54">
        <f t="shared" si="3"/>
        <v>61.957100000000004</v>
      </c>
      <c r="Q61" s="55">
        <v>0</v>
      </c>
      <c r="R61" s="51">
        <v>0</v>
      </c>
      <c r="S61" s="56">
        <v>0</v>
      </c>
      <c r="T61" s="54">
        <f t="shared" si="2"/>
        <v>0</v>
      </c>
      <c r="U61" s="111">
        <f t="shared" si="1"/>
        <v>61.957100000000004</v>
      </c>
    </row>
    <row r="62" spans="1:22" s="4" customFormat="1" ht="10.9" customHeight="1" x14ac:dyDescent="0.2">
      <c r="A62" s="11"/>
      <c r="B62" s="11" t="s">
        <v>45</v>
      </c>
      <c r="C62" s="42">
        <v>0</v>
      </c>
      <c r="D62" s="42">
        <v>0</v>
      </c>
      <c r="E62" s="42">
        <v>0</v>
      </c>
      <c r="F62" s="44">
        <v>4.5993000000000004</v>
      </c>
      <c r="G62" s="42">
        <v>0</v>
      </c>
      <c r="H62" s="48">
        <v>0</v>
      </c>
      <c r="I62" s="42">
        <v>0</v>
      </c>
      <c r="J62" s="42">
        <v>0</v>
      </c>
      <c r="K62" s="41">
        <f t="shared" si="4"/>
        <v>4.5993000000000004</v>
      </c>
      <c r="L62" s="43">
        <v>0</v>
      </c>
      <c r="M62" s="42">
        <v>53.048099999999998</v>
      </c>
      <c r="N62" s="43">
        <v>0</v>
      </c>
      <c r="O62" s="43">
        <v>0</v>
      </c>
      <c r="P62" s="41">
        <f t="shared" si="3"/>
        <v>53.048099999999998</v>
      </c>
      <c r="Q62" s="171">
        <v>0</v>
      </c>
      <c r="R62" s="42">
        <v>0</v>
      </c>
      <c r="S62" s="47">
        <v>133.46530000000001</v>
      </c>
      <c r="T62" s="41">
        <f t="shared" si="2"/>
        <v>133.46530000000001</v>
      </c>
      <c r="U62" s="100">
        <f t="shared" si="1"/>
        <v>191.11270000000002</v>
      </c>
    </row>
    <row r="63" spans="1:22" ht="10.5" customHeight="1" x14ac:dyDescent="0.2">
      <c r="A63" s="14"/>
      <c r="B63" s="49" t="s">
        <v>46</v>
      </c>
      <c r="C63" s="51">
        <v>0</v>
      </c>
      <c r="D63" s="51">
        <v>0</v>
      </c>
      <c r="E63" s="51">
        <v>0</v>
      </c>
      <c r="F63" s="56">
        <v>180.77629999999999</v>
      </c>
      <c r="G63" s="51">
        <v>0</v>
      </c>
      <c r="H63" s="57">
        <v>0</v>
      </c>
      <c r="I63" s="51">
        <v>0</v>
      </c>
      <c r="J63" s="51">
        <v>0</v>
      </c>
      <c r="K63" s="54">
        <f t="shared" si="4"/>
        <v>180.77629999999999</v>
      </c>
      <c r="L63" s="50">
        <v>226.12270000000001</v>
      </c>
      <c r="M63" s="50">
        <v>459.68279999999999</v>
      </c>
      <c r="N63" s="50">
        <v>2234.0758000000001</v>
      </c>
      <c r="O63" s="50">
        <v>59.868000000000002</v>
      </c>
      <c r="P63" s="54">
        <f t="shared" si="3"/>
        <v>2979.7492999999999</v>
      </c>
      <c r="Q63" s="55">
        <v>464.91849999999999</v>
      </c>
      <c r="R63" s="51">
        <v>1.9355</v>
      </c>
      <c r="S63" s="56">
        <v>128.827</v>
      </c>
      <c r="T63" s="112">
        <f t="shared" si="2"/>
        <v>595.68100000000004</v>
      </c>
      <c r="U63" s="111">
        <f t="shared" si="1"/>
        <v>3756.2066</v>
      </c>
    </row>
    <row r="64" spans="1:22" s="4" customFormat="1" ht="0.75" customHeight="1" x14ac:dyDescent="0.2">
      <c r="A64" s="94"/>
      <c r="B64" s="94"/>
      <c r="C64" s="95"/>
      <c r="D64" s="95"/>
      <c r="E64" s="95"/>
      <c r="F64" s="95"/>
      <c r="G64" s="95"/>
      <c r="H64" s="95"/>
      <c r="I64" s="96"/>
      <c r="J64" s="95"/>
      <c r="K64" s="97"/>
      <c r="L64" s="95"/>
      <c r="M64" s="96"/>
      <c r="N64" s="95"/>
      <c r="O64" s="95"/>
      <c r="P64" s="97"/>
      <c r="Q64" s="98"/>
      <c r="R64" s="95"/>
      <c r="S64" s="95"/>
      <c r="T64" s="92"/>
      <c r="U64" s="97"/>
    </row>
    <row r="65" spans="1:21" s="4" customFormat="1" ht="10.5" hidden="1" customHeight="1" x14ac:dyDescent="0.2">
      <c r="A65" s="89"/>
      <c r="B65" s="89"/>
      <c r="C65" s="90"/>
      <c r="D65" s="90"/>
      <c r="E65" s="90"/>
      <c r="F65" s="90"/>
      <c r="G65" s="90"/>
      <c r="H65" s="90"/>
      <c r="I65" s="91"/>
      <c r="J65" s="90"/>
      <c r="K65" s="92"/>
      <c r="L65" s="90"/>
      <c r="M65" s="91"/>
      <c r="N65" s="90"/>
      <c r="O65" s="90"/>
      <c r="P65" s="92"/>
      <c r="Q65" s="93"/>
      <c r="R65" s="90"/>
      <c r="S65" s="90"/>
      <c r="T65" s="92"/>
      <c r="U65" s="92"/>
    </row>
    <row r="66" spans="1:21" s="4" customFormat="1" ht="10.9" customHeight="1" x14ac:dyDescent="0.2">
      <c r="A66" s="89"/>
      <c r="B66" s="89"/>
      <c r="C66" s="90"/>
      <c r="D66" s="90"/>
      <c r="E66" s="90"/>
      <c r="F66" s="90"/>
      <c r="G66" s="90"/>
      <c r="H66" s="90"/>
      <c r="I66" s="91"/>
      <c r="J66" s="90"/>
      <c r="K66" s="92"/>
      <c r="L66" s="90"/>
      <c r="M66" s="91"/>
      <c r="N66" s="90"/>
      <c r="O66" s="90"/>
      <c r="P66" s="92"/>
      <c r="Q66" s="93"/>
      <c r="R66" s="90"/>
      <c r="S66" s="90"/>
      <c r="T66" s="92"/>
      <c r="U66" s="92"/>
    </row>
    <row r="67" spans="1:21" ht="23.25" customHeight="1" x14ac:dyDescent="0.2">
      <c r="A67" s="191" t="s">
        <v>150</v>
      </c>
      <c r="B67" s="192"/>
      <c r="C67" s="16"/>
      <c r="D67" s="16"/>
      <c r="E67" s="16"/>
      <c r="F67" s="16"/>
      <c r="G67" s="17"/>
      <c r="H67" s="16"/>
      <c r="I67" s="16"/>
      <c r="J67" s="16"/>
      <c r="K67" s="18"/>
      <c r="L67" s="16"/>
      <c r="M67" s="16"/>
      <c r="N67" s="16"/>
      <c r="O67" s="16"/>
      <c r="P67" s="18"/>
      <c r="Q67" s="16"/>
      <c r="R67" s="16"/>
      <c r="S67" s="16"/>
      <c r="T67" s="28"/>
      <c r="U67" s="28"/>
    </row>
    <row r="68" spans="1:21" ht="10.5" customHeight="1" x14ac:dyDescent="0.2">
      <c r="A68" s="19"/>
      <c r="B68" s="9" t="s">
        <v>47</v>
      </c>
      <c r="C68" s="59">
        <v>0</v>
      </c>
      <c r="D68" s="59">
        <v>0</v>
      </c>
      <c r="E68" s="59">
        <v>0</v>
      </c>
      <c r="F68" s="60">
        <v>36.992400000000004</v>
      </c>
      <c r="G68" s="61">
        <v>19.817599999999999</v>
      </c>
      <c r="H68" s="213">
        <v>0.1489</v>
      </c>
      <c r="I68" s="59">
        <v>39.481499999999997</v>
      </c>
      <c r="J68" s="61">
        <v>0</v>
      </c>
      <c r="K68" s="114">
        <f t="shared" ref="K68:K132" si="6">SUM(C68:J68)</f>
        <v>96.440399999999997</v>
      </c>
      <c r="L68" s="59">
        <v>0</v>
      </c>
      <c r="M68" s="59">
        <v>0</v>
      </c>
      <c r="N68" s="182">
        <v>0.15040000000000001</v>
      </c>
      <c r="O68" s="59">
        <v>0</v>
      </c>
      <c r="P68" s="181">
        <f t="shared" ref="P68:P132" si="7">SUM(L68:O68)</f>
        <v>0.15040000000000001</v>
      </c>
      <c r="Q68" s="115">
        <v>20.690999999999999</v>
      </c>
      <c r="R68" s="59">
        <v>0</v>
      </c>
      <c r="S68" s="83">
        <v>0</v>
      </c>
      <c r="T68" s="116">
        <f>SUM(Q68:S68)</f>
        <v>20.690999999999999</v>
      </c>
      <c r="U68" s="114">
        <f t="shared" ref="U68:U132" si="8">SUM(T68,P68,K68)</f>
        <v>117.2818</v>
      </c>
    </row>
    <row r="69" spans="1:21" ht="10.35" customHeight="1" x14ac:dyDescent="0.2">
      <c r="A69" s="15"/>
      <c r="B69" s="49" t="s">
        <v>48</v>
      </c>
      <c r="C69" s="74">
        <v>0</v>
      </c>
      <c r="D69" s="74">
        <v>272.59949999999998</v>
      </c>
      <c r="E69" s="74">
        <v>52.842300000000002</v>
      </c>
      <c r="F69" s="75">
        <v>669.32690000000002</v>
      </c>
      <c r="G69" s="76">
        <v>602.09990000000005</v>
      </c>
      <c r="H69" s="77">
        <v>5.8615000000000004</v>
      </c>
      <c r="I69" s="74">
        <v>8.9238</v>
      </c>
      <c r="J69" s="76">
        <v>327.02609999999999</v>
      </c>
      <c r="K69" s="78">
        <f>SUM(C69:J69)</f>
        <v>1938.6800000000003</v>
      </c>
      <c r="L69" s="74">
        <v>15.2865</v>
      </c>
      <c r="M69" s="74">
        <v>0</v>
      </c>
      <c r="N69" s="74">
        <v>25.2879</v>
      </c>
      <c r="O69" s="74">
        <v>4.1539999999999999</v>
      </c>
      <c r="P69" s="78">
        <f>SUM(L69:O69)</f>
        <v>44.728399999999993</v>
      </c>
      <c r="Q69" s="79">
        <v>138.315</v>
      </c>
      <c r="R69" s="74">
        <v>1118.7221</v>
      </c>
      <c r="S69" s="80">
        <v>0</v>
      </c>
      <c r="T69" s="113">
        <f>SUM(Q69:S69)</f>
        <v>1257.0371</v>
      </c>
      <c r="U69" s="78">
        <f>SUM(K69+P69+T69)</f>
        <v>3240.4455000000003</v>
      </c>
    </row>
    <row r="70" spans="1:21" ht="10.35" customHeight="1" x14ac:dyDescent="0.2">
      <c r="A70" s="15"/>
      <c r="B70" s="11" t="s">
        <v>202</v>
      </c>
      <c r="C70" s="65">
        <v>0</v>
      </c>
      <c r="D70" s="62">
        <v>0</v>
      </c>
      <c r="E70" s="133">
        <v>5.67E-2</v>
      </c>
      <c r="F70" s="63">
        <v>230.3938</v>
      </c>
      <c r="G70" s="64">
        <v>0</v>
      </c>
      <c r="H70" s="65">
        <v>0</v>
      </c>
      <c r="I70" s="62">
        <v>0</v>
      </c>
      <c r="J70" s="64">
        <v>0</v>
      </c>
      <c r="K70" s="70">
        <f>SUM(C70:J70)</f>
        <v>230.45050000000001</v>
      </c>
      <c r="L70" s="62">
        <v>0</v>
      </c>
      <c r="M70" s="62">
        <v>0</v>
      </c>
      <c r="N70" s="133">
        <v>8.4000000000000005E-2</v>
      </c>
      <c r="O70" s="62">
        <v>0</v>
      </c>
      <c r="P70" s="137">
        <f t="shared" ref="P70:P79" si="9">SUM(L70:O70)</f>
        <v>8.4000000000000005E-2</v>
      </c>
      <c r="Q70" s="143">
        <v>0</v>
      </c>
      <c r="R70" s="133">
        <v>0.4</v>
      </c>
      <c r="S70" s="69">
        <v>0</v>
      </c>
      <c r="T70" s="185">
        <f t="shared" ref="T70:T78" si="10">SUM(Q70:S70)</f>
        <v>0.4</v>
      </c>
      <c r="U70" s="70">
        <f t="shared" ref="U70:U78" si="11">SUM(K70+P70+T70)</f>
        <v>230.93450000000001</v>
      </c>
    </row>
    <row r="71" spans="1:21" ht="10.35" customHeight="1" x14ac:dyDescent="0.2">
      <c r="A71" s="15"/>
      <c r="B71" s="49" t="s">
        <v>49</v>
      </c>
      <c r="C71" s="74">
        <v>0</v>
      </c>
      <c r="D71" s="74">
        <v>0</v>
      </c>
      <c r="E71" s="74">
        <v>0</v>
      </c>
      <c r="F71" s="75">
        <v>3.5865999999999998</v>
      </c>
      <c r="G71" s="76">
        <v>0</v>
      </c>
      <c r="H71" s="77">
        <v>0</v>
      </c>
      <c r="I71" s="74">
        <v>0</v>
      </c>
      <c r="J71" s="76">
        <v>0</v>
      </c>
      <c r="K71" s="78">
        <f t="shared" ref="K71:K78" si="12">SUM(C71:J71)</f>
        <v>3.5865999999999998</v>
      </c>
      <c r="L71" s="141">
        <v>0</v>
      </c>
      <c r="M71" s="74">
        <v>21.0824</v>
      </c>
      <c r="N71" s="74">
        <v>0</v>
      </c>
      <c r="O71" s="74">
        <v>0</v>
      </c>
      <c r="P71" s="78">
        <f t="shared" si="9"/>
        <v>21.0824</v>
      </c>
      <c r="Q71" s="79">
        <v>118.28189999999999</v>
      </c>
      <c r="R71" s="74">
        <v>101.5339</v>
      </c>
      <c r="S71" s="80">
        <v>0</v>
      </c>
      <c r="T71" s="113">
        <f t="shared" si="10"/>
        <v>219.8158</v>
      </c>
      <c r="U71" s="78">
        <f t="shared" si="11"/>
        <v>244.48480000000001</v>
      </c>
    </row>
    <row r="72" spans="1:21" ht="10.35" customHeight="1" x14ac:dyDescent="0.2">
      <c r="A72" s="15"/>
      <c r="B72" s="11" t="s">
        <v>50</v>
      </c>
      <c r="C72" s="62">
        <v>0</v>
      </c>
      <c r="D72" s="62">
        <v>0</v>
      </c>
      <c r="E72" s="62">
        <v>0</v>
      </c>
      <c r="F72" s="63">
        <v>261.77190000000002</v>
      </c>
      <c r="G72" s="135">
        <v>0</v>
      </c>
      <c r="H72" s="172">
        <v>0.4405</v>
      </c>
      <c r="I72" s="62">
        <v>0</v>
      </c>
      <c r="J72" s="64">
        <v>0</v>
      </c>
      <c r="K72" s="70">
        <f t="shared" si="12"/>
        <v>262.2124</v>
      </c>
      <c r="L72" s="62">
        <v>15.180999999999999</v>
      </c>
      <c r="M72" s="180">
        <v>4.6899999999999997E-2</v>
      </c>
      <c r="N72" s="62">
        <v>11.2638</v>
      </c>
      <c r="O72" s="62">
        <v>0</v>
      </c>
      <c r="P72" s="70">
        <f t="shared" si="9"/>
        <v>26.491700000000002</v>
      </c>
      <c r="Q72" s="71">
        <v>79.445099999999996</v>
      </c>
      <c r="R72" s="62">
        <v>16.072900000000001</v>
      </c>
      <c r="S72" s="69">
        <v>0</v>
      </c>
      <c r="T72" s="117">
        <f t="shared" si="10"/>
        <v>95.518000000000001</v>
      </c>
      <c r="U72" s="70">
        <f t="shared" si="11"/>
        <v>384.22209999999995</v>
      </c>
    </row>
    <row r="73" spans="1:21" ht="10.35" customHeight="1" x14ac:dyDescent="0.2">
      <c r="A73" s="15"/>
      <c r="B73" s="49" t="s">
        <v>51</v>
      </c>
      <c r="C73" s="76">
        <v>0</v>
      </c>
      <c r="D73" s="76">
        <v>32.003799999999998</v>
      </c>
      <c r="E73" s="76">
        <v>6.6703000000000001</v>
      </c>
      <c r="F73" s="75">
        <v>371.702</v>
      </c>
      <c r="G73" s="76">
        <v>45.929200000000002</v>
      </c>
      <c r="H73" s="81">
        <v>1.5306</v>
      </c>
      <c r="I73" s="74">
        <v>0</v>
      </c>
      <c r="J73" s="74">
        <v>0</v>
      </c>
      <c r="K73" s="78">
        <f t="shared" si="12"/>
        <v>457.83589999999998</v>
      </c>
      <c r="L73" s="76">
        <v>122.6909</v>
      </c>
      <c r="M73" s="76">
        <v>49.354500000000002</v>
      </c>
      <c r="N73" s="76">
        <v>24.469799999999999</v>
      </c>
      <c r="O73" s="76">
        <v>1.2427999999999999</v>
      </c>
      <c r="P73" s="78">
        <f t="shared" si="9"/>
        <v>197.75799999999998</v>
      </c>
      <c r="Q73" s="79">
        <v>0</v>
      </c>
      <c r="R73" s="76">
        <v>226.0155</v>
      </c>
      <c r="S73" s="75">
        <v>247.76329999999999</v>
      </c>
      <c r="T73" s="113">
        <f t="shared" si="10"/>
        <v>473.77879999999999</v>
      </c>
      <c r="U73" s="78">
        <f t="shared" si="11"/>
        <v>1129.3726999999999</v>
      </c>
    </row>
    <row r="74" spans="1:21" ht="10.35" customHeight="1" x14ac:dyDescent="0.2">
      <c r="A74" s="15"/>
      <c r="B74" s="11" t="s">
        <v>52</v>
      </c>
      <c r="C74" s="64">
        <v>3.42</v>
      </c>
      <c r="D74" s="64">
        <v>0</v>
      </c>
      <c r="E74" s="62">
        <v>4.8265000000000002</v>
      </c>
      <c r="F74" s="63">
        <v>2395.6689000000001</v>
      </c>
      <c r="G74" s="62">
        <v>0</v>
      </c>
      <c r="H74" s="65">
        <v>0</v>
      </c>
      <c r="I74" s="62">
        <v>0</v>
      </c>
      <c r="J74" s="62">
        <v>0</v>
      </c>
      <c r="K74" s="70">
        <f t="shared" si="12"/>
        <v>2403.9154000000003</v>
      </c>
      <c r="L74" s="64">
        <v>416.5677</v>
      </c>
      <c r="M74" s="64">
        <v>293.4128</v>
      </c>
      <c r="N74" s="64">
        <v>3903.2361999999998</v>
      </c>
      <c r="O74" s="64">
        <v>47.722000000000001</v>
      </c>
      <c r="P74" s="70">
        <f t="shared" si="9"/>
        <v>4660.9386999999997</v>
      </c>
      <c r="Q74" s="71">
        <v>171.6284</v>
      </c>
      <c r="R74" s="62">
        <v>2910.8604999999998</v>
      </c>
      <c r="S74" s="63">
        <v>248.87</v>
      </c>
      <c r="T74" s="117">
        <f t="shared" si="10"/>
        <v>3331.3588999999997</v>
      </c>
      <c r="U74" s="70">
        <f t="shared" si="11"/>
        <v>10396.213</v>
      </c>
    </row>
    <row r="75" spans="1:21" ht="10.35" customHeight="1" x14ac:dyDescent="0.2">
      <c r="A75" s="15"/>
      <c r="B75" s="124" t="s">
        <v>180</v>
      </c>
      <c r="C75" s="74">
        <v>0</v>
      </c>
      <c r="D75" s="74">
        <v>0</v>
      </c>
      <c r="E75" s="74">
        <v>7.4351000000000003</v>
      </c>
      <c r="F75" s="75">
        <v>247.34989999999999</v>
      </c>
      <c r="G75" s="76">
        <v>1.1751</v>
      </c>
      <c r="H75" s="77">
        <v>0</v>
      </c>
      <c r="I75" s="74">
        <v>0</v>
      </c>
      <c r="J75" s="74">
        <v>0</v>
      </c>
      <c r="K75" s="78">
        <f t="shared" si="12"/>
        <v>255.96009999999998</v>
      </c>
      <c r="L75" s="138">
        <v>0.19639999999999999</v>
      </c>
      <c r="M75" s="74">
        <v>0</v>
      </c>
      <c r="N75" s="141">
        <v>0</v>
      </c>
      <c r="O75" s="76">
        <v>3.714</v>
      </c>
      <c r="P75" s="78">
        <f t="shared" si="9"/>
        <v>3.9104000000000001</v>
      </c>
      <c r="Q75" s="79">
        <v>11.757099999999999</v>
      </c>
      <c r="R75" s="76">
        <v>173.33799999999999</v>
      </c>
      <c r="S75" s="75">
        <v>7.0948000000000002</v>
      </c>
      <c r="T75" s="113">
        <f t="shared" si="10"/>
        <v>192.18989999999999</v>
      </c>
      <c r="U75" s="78">
        <f t="shared" si="11"/>
        <v>452.06039999999996</v>
      </c>
    </row>
    <row r="76" spans="1:21" ht="10.35" customHeight="1" x14ac:dyDescent="0.2">
      <c r="A76" s="15"/>
      <c r="B76" s="12" t="s">
        <v>53</v>
      </c>
      <c r="C76" s="62">
        <v>0</v>
      </c>
      <c r="D76" s="62">
        <v>0</v>
      </c>
      <c r="E76" s="62">
        <v>63.945900000000002</v>
      </c>
      <c r="F76" s="69">
        <v>25.8797</v>
      </c>
      <c r="G76" s="62">
        <v>0</v>
      </c>
      <c r="H76" s="65">
        <v>0</v>
      </c>
      <c r="I76" s="62">
        <v>0</v>
      </c>
      <c r="J76" s="64">
        <v>0</v>
      </c>
      <c r="K76" s="70">
        <f t="shared" si="12"/>
        <v>89.825600000000009</v>
      </c>
      <c r="L76" s="62">
        <v>0</v>
      </c>
      <c r="M76" s="62">
        <v>0</v>
      </c>
      <c r="N76" s="62">
        <v>0</v>
      </c>
      <c r="O76" s="62">
        <v>0</v>
      </c>
      <c r="P76" s="70">
        <f t="shared" si="9"/>
        <v>0</v>
      </c>
      <c r="Q76" s="71">
        <v>141.3827</v>
      </c>
      <c r="R76" s="62">
        <v>165.4812</v>
      </c>
      <c r="S76" s="69">
        <v>0</v>
      </c>
      <c r="T76" s="117">
        <f t="shared" si="10"/>
        <v>306.8639</v>
      </c>
      <c r="U76" s="70">
        <f t="shared" si="11"/>
        <v>396.68950000000001</v>
      </c>
    </row>
    <row r="77" spans="1:21" ht="10.35" customHeight="1" x14ac:dyDescent="0.2">
      <c r="A77" s="15"/>
      <c r="B77" s="58" t="s">
        <v>203</v>
      </c>
      <c r="C77" s="74">
        <v>0</v>
      </c>
      <c r="D77" s="74">
        <v>0</v>
      </c>
      <c r="E77" s="74">
        <v>0</v>
      </c>
      <c r="F77" s="80">
        <v>297.536</v>
      </c>
      <c r="G77" s="74">
        <v>0</v>
      </c>
      <c r="H77" s="77">
        <v>0</v>
      </c>
      <c r="I77" s="74">
        <v>0</v>
      </c>
      <c r="J77" s="76">
        <v>0</v>
      </c>
      <c r="K77" s="78">
        <f t="shared" si="12"/>
        <v>297.536</v>
      </c>
      <c r="L77" s="74">
        <v>0</v>
      </c>
      <c r="M77" s="74">
        <v>0</v>
      </c>
      <c r="N77" s="74">
        <v>30.645099999999999</v>
      </c>
      <c r="O77" s="74">
        <v>0</v>
      </c>
      <c r="P77" s="78">
        <f t="shared" si="9"/>
        <v>30.645099999999999</v>
      </c>
      <c r="Q77" s="79">
        <v>64.324399999999997</v>
      </c>
      <c r="R77" s="74">
        <v>0</v>
      </c>
      <c r="S77" s="80">
        <v>0</v>
      </c>
      <c r="T77" s="113">
        <f t="shared" si="10"/>
        <v>64.324399999999997</v>
      </c>
      <c r="U77" s="78">
        <f t="shared" si="11"/>
        <v>392.50549999999998</v>
      </c>
    </row>
    <row r="78" spans="1:21" ht="10.35" customHeight="1" x14ac:dyDescent="0.2">
      <c r="A78" s="15"/>
      <c r="B78" s="12" t="s">
        <v>208</v>
      </c>
      <c r="C78" s="62">
        <v>0</v>
      </c>
      <c r="D78" s="62">
        <v>0</v>
      </c>
      <c r="E78" s="62">
        <v>0</v>
      </c>
      <c r="F78" s="154">
        <v>0</v>
      </c>
      <c r="G78" s="62">
        <v>0</v>
      </c>
      <c r="H78" s="65">
        <v>0</v>
      </c>
      <c r="I78" s="62">
        <v>0</v>
      </c>
      <c r="J78" s="64">
        <v>0</v>
      </c>
      <c r="K78" s="70">
        <f t="shared" si="12"/>
        <v>0</v>
      </c>
      <c r="L78" s="62">
        <v>0</v>
      </c>
      <c r="M78" s="62">
        <v>0</v>
      </c>
      <c r="N78" s="62">
        <v>0</v>
      </c>
      <c r="O78" s="62">
        <v>0</v>
      </c>
      <c r="P78" s="70">
        <f t="shared" si="9"/>
        <v>0</v>
      </c>
      <c r="Q78" s="175">
        <v>0</v>
      </c>
      <c r="R78" s="62">
        <v>0</v>
      </c>
      <c r="S78" s="69">
        <v>0</v>
      </c>
      <c r="T78" s="155">
        <f t="shared" si="10"/>
        <v>0</v>
      </c>
      <c r="U78" s="151">
        <f t="shared" si="11"/>
        <v>0</v>
      </c>
    </row>
    <row r="79" spans="1:21" ht="10.35" customHeight="1" x14ac:dyDescent="0.2">
      <c r="A79" s="15"/>
      <c r="B79" s="58" t="s">
        <v>54</v>
      </c>
      <c r="C79" s="74">
        <v>0</v>
      </c>
      <c r="D79" s="74">
        <v>0</v>
      </c>
      <c r="E79" s="74">
        <v>3.5491000000000001</v>
      </c>
      <c r="F79" s="80">
        <v>142.2063</v>
      </c>
      <c r="G79" s="74">
        <v>0</v>
      </c>
      <c r="H79" s="77">
        <v>0</v>
      </c>
      <c r="I79" s="74">
        <v>0</v>
      </c>
      <c r="J79" s="74">
        <v>0</v>
      </c>
      <c r="K79" s="78">
        <f t="shared" si="6"/>
        <v>145.75540000000001</v>
      </c>
      <c r="L79" s="74">
        <v>36.934899999999999</v>
      </c>
      <c r="M79" s="76">
        <v>333.03550000000001</v>
      </c>
      <c r="N79" s="76">
        <v>537.11170000000004</v>
      </c>
      <c r="O79" s="141">
        <v>6.4000000000000001E-2</v>
      </c>
      <c r="P79" s="78">
        <f t="shared" si="9"/>
        <v>907.14610000000005</v>
      </c>
      <c r="Q79" s="79">
        <v>1.0305</v>
      </c>
      <c r="R79" s="74">
        <v>260.37240000000003</v>
      </c>
      <c r="S79" s="80">
        <v>0</v>
      </c>
      <c r="T79" s="113">
        <f t="shared" ref="T79:T132" si="13">SUM(Q79:S79)</f>
        <v>261.40290000000005</v>
      </c>
      <c r="U79" s="78">
        <f t="shared" si="8"/>
        <v>1314.3044</v>
      </c>
    </row>
    <row r="80" spans="1:21" ht="10.35" customHeight="1" x14ac:dyDescent="0.2">
      <c r="A80" s="15"/>
      <c r="B80" s="12" t="s">
        <v>55</v>
      </c>
      <c r="C80" s="62">
        <v>0</v>
      </c>
      <c r="D80" s="62">
        <v>0</v>
      </c>
      <c r="E80" s="62">
        <v>0</v>
      </c>
      <c r="F80" s="69">
        <v>0.87780000000000002</v>
      </c>
      <c r="G80" s="62">
        <v>0</v>
      </c>
      <c r="H80" s="65">
        <v>0</v>
      </c>
      <c r="I80" s="62">
        <v>0</v>
      </c>
      <c r="J80" s="62">
        <v>0</v>
      </c>
      <c r="K80" s="70">
        <f t="shared" si="6"/>
        <v>0.87780000000000002</v>
      </c>
      <c r="L80" s="62">
        <v>0</v>
      </c>
      <c r="M80" s="133">
        <v>0</v>
      </c>
      <c r="N80" s="62">
        <v>0</v>
      </c>
      <c r="O80" s="62">
        <v>0</v>
      </c>
      <c r="P80" s="137">
        <f t="shared" si="7"/>
        <v>0</v>
      </c>
      <c r="Q80" s="71">
        <v>221.5076</v>
      </c>
      <c r="R80" s="62">
        <v>0</v>
      </c>
      <c r="S80" s="69">
        <v>0</v>
      </c>
      <c r="T80" s="117">
        <f t="shared" si="13"/>
        <v>221.5076</v>
      </c>
      <c r="U80" s="70">
        <f t="shared" si="8"/>
        <v>222.3854</v>
      </c>
    </row>
    <row r="81" spans="1:21" ht="10.35" customHeight="1" x14ac:dyDescent="0.2">
      <c r="A81" s="15"/>
      <c r="B81" s="58" t="s">
        <v>56</v>
      </c>
      <c r="C81" s="74">
        <v>0</v>
      </c>
      <c r="D81" s="74">
        <v>0</v>
      </c>
      <c r="E81" s="74">
        <v>0</v>
      </c>
      <c r="F81" s="80">
        <v>0</v>
      </c>
      <c r="G81" s="74">
        <v>0</v>
      </c>
      <c r="H81" s="77">
        <v>0</v>
      </c>
      <c r="I81" s="74">
        <v>0</v>
      </c>
      <c r="J81" s="74">
        <v>0</v>
      </c>
      <c r="K81" s="78">
        <f t="shared" si="6"/>
        <v>0</v>
      </c>
      <c r="L81" s="74">
        <v>0</v>
      </c>
      <c r="M81" s="74">
        <v>0</v>
      </c>
      <c r="N81" s="74">
        <v>0</v>
      </c>
      <c r="O81" s="74">
        <v>0</v>
      </c>
      <c r="P81" s="78">
        <f t="shared" si="7"/>
        <v>0</v>
      </c>
      <c r="Q81" s="79">
        <v>72.032799999999995</v>
      </c>
      <c r="R81" s="74">
        <v>0</v>
      </c>
      <c r="S81" s="80">
        <v>0</v>
      </c>
      <c r="T81" s="113">
        <f t="shared" si="13"/>
        <v>72.032799999999995</v>
      </c>
      <c r="U81" s="78">
        <f t="shared" si="8"/>
        <v>72.032799999999995</v>
      </c>
    </row>
    <row r="82" spans="1:21" ht="10.5" customHeight="1" x14ac:dyDescent="0.2">
      <c r="A82" s="15"/>
      <c r="B82" s="12" t="s">
        <v>57</v>
      </c>
      <c r="C82" s="62">
        <v>0</v>
      </c>
      <c r="D82" s="62">
        <v>0</v>
      </c>
      <c r="E82" s="62">
        <v>0</v>
      </c>
      <c r="F82" s="69">
        <v>0</v>
      </c>
      <c r="G82" s="62">
        <v>0</v>
      </c>
      <c r="H82" s="65">
        <v>0</v>
      </c>
      <c r="I82" s="62">
        <v>0</v>
      </c>
      <c r="J82" s="62">
        <v>0</v>
      </c>
      <c r="K82" s="70">
        <f t="shared" si="6"/>
        <v>0</v>
      </c>
      <c r="L82" s="62">
        <v>0</v>
      </c>
      <c r="M82" s="62">
        <v>0</v>
      </c>
      <c r="N82" s="62">
        <v>0</v>
      </c>
      <c r="O82" s="62">
        <v>0</v>
      </c>
      <c r="P82" s="70">
        <f t="shared" si="7"/>
        <v>0</v>
      </c>
      <c r="Q82" s="71">
        <v>79.508799999999994</v>
      </c>
      <c r="R82" s="62">
        <v>0</v>
      </c>
      <c r="S82" s="69">
        <v>0</v>
      </c>
      <c r="T82" s="117">
        <f t="shared" si="13"/>
        <v>79.508799999999994</v>
      </c>
      <c r="U82" s="70">
        <f t="shared" si="8"/>
        <v>79.508799999999994</v>
      </c>
    </row>
    <row r="83" spans="1:21" ht="10.5" customHeight="1" x14ac:dyDescent="0.2">
      <c r="A83" s="20">
        <v>34</v>
      </c>
      <c r="B83" s="49" t="s">
        <v>58</v>
      </c>
      <c r="C83" s="76">
        <v>0</v>
      </c>
      <c r="D83" s="76">
        <v>0</v>
      </c>
      <c r="E83" s="76">
        <v>0</v>
      </c>
      <c r="F83" s="75">
        <v>446.27789999999999</v>
      </c>
      <c r="G83" s="76">
        <v>0</v>
      </c>
      <c r="H83" s="173">
        <v>0</v>
      </c>
      <c r="I83" s="74">
        <v>0</v>
      </c>
      <c r="J83" s="74">
        <v>0</v>
      </c>
      <c r="K83" s="78">
        <f t="shared" si="6"/>
        <v>446.27789999999999</v>
      </c>
      <c r="L83" s="76">
        <v>17.1523</v>
      </c>
      <c r="M83" s="76">
        <v>8.2822999999999993</v>
      </c>
      <c r="N83" s="76">
        <v>4.7826000000000004</v>
      </c>
      <c r="O83" s="76">
        <v>5.6425999999999998</v>
      </c>
      <c r="P83" s="78">
        <f t="shared" si="7"/>
        <v>35.8598</v>
      </c>
      <c r="Q83" s="79">
        <v>29.178000000000001</v>
      </c>
      <c r="R83" s="76">
        <v>37.190800000000003</v>
      </c>
      <c r="S83" s="75">
        <v>109.9752</v>
      </c>
      <c r="T83" s="113">
        <f t="shared" si="13"/>
        <v>176.34399999999999</v>
      </c>
      <c r="U83" s="78">
        <f t="shared" si="8"/>
        <v>658.48170000000005</v>
      </c>
    </row>
    <row r="84" spans="1:21" ht="10.5" customHeight="1" x14ac:dyDescent="0.2">
      <c r="A84" s="20"/>
      <c r="B84" s="11" t="s">
        <v>59</v>
      </c>
      <c r="C84" s="64">
        <v>4.2454999999999998</v>
      </c>
      <c r="D84" s="64">
        <v>657.69029999999998</v>
      </c>
      <c r="E84" s="64">
        <v>200.22819999999999</v>
      </c>
      <c r="F84" s="63">
        <v>624.05719999999997</v>
      </c>
      <c r="G84" s="64">
        <v>42.643599999999999</v>
      </c>
      <c r="H84" s="68">
        <v>7.5338000000000003</v>
      </c>
      <c r="I84" s="64">
        <v>28.235800000000001</v>
      </c>
      <c r="J84" s="62">
        <v>0</v>
      </c>
      <c r="K84" s="70">
        <f t="shared" si="6"/>
        <v>1564.6343999999999</v>
      </c>
      <c r="L84" s="64">
        <v>144.422</v>
      </c>
      <c r="M84" s="64">
        <v>228.9162</v>
      </c>
      <c r="N84" s="64">
        <v>1380.0909999999999</v>
      </c>
      <c r="O84" s="64">
        <v>32.331400000000002</v>
      </c>
      <c r="P84" s="70">
        <f t="shared" si="7"/>
        <v>1785.7606000000001</v>
      </c>
      <c r="Q84" s="71">
        <v>1148.2334000000001</v>
      </c>
      <c r="R84" s="64">
        <v>1757.4917</v>
      </c>
      <c r="S84" s="63">
        <v>177.92140000000001</v>
      </c>
      <c r="T84" s="117">
        <f t="shared" si="13"/>
        <v>3083.6465000000003</v>
      </c>
      <c r="U84" s="70">
        <f t="shared" si="8"/>
        <v>6434.0415000000003</v>
      </c>
    </row>
    <row r="85" spans="1:21" ht="10.5" customHeight="1" x14ac:dyDescent="0.2">
      <c r="A85" s="14"/>
      <c r="B85" s="49" t="s">
        <v>60</v>
      </c>
      <c r="C85" s="74">
        <v>0</v>
      </c>
      <c r="D85" s="76">
        <v>3.7927</v>
      </c>
      <c r="E85" s="74">
        <v>3.3331</v>
      </c>
      <c r="F85" s="75">
        <v>110.0431</v>
      </c>
      <c r="G85" s="76">
        <v>84.998099999999994</v>
      </c>
      <c r="H85" s="81">
        <v>1.9406000000000001</v>
      </c>
      <c r="I85" s="74">
        <v>0</v>
      </c>
      <c r="J85" s="74">
        <v>0</v>
      </c>
      <c r="K85" s="78">
        <f t="shared" si="6"/>
        <v>204.10759999999996</v>
      </c>
      <c r="L85" s="76">
        <v>129.2945</v>
      </c>
      <c r="M85" s="76">
        <v>112.6083</v>
      </c>
      <c r="N85" s="76">
        <v>76.6447</v>
      </c>
      <c r="O85" s="76">
        <v>12.956099999999999</v>
      </c>
      <c r="P85" s="78">
        <f t="shared" si="7"/>
        <v>331.50360000000001</v>
      </c>
      <c r="Q85" s="79">
        <v>60.724699999999999</v>
      </c>
      <c r="R85" s="74">
        <v>126.15009999999999</v>
      </c>
      <c r="S85" s="75">
        <v>14.523899999999999</v>
      </c>
      <c r="T85" s="113">
        <f t="shared" si="13"/>
        <v>201.39869999999999</v>
      </c>
      <c r="U85" s="78">
        <f t="shared" si="8"/>
        <v>737.0098999999999</v>
      </c>
    </row>
    <row r="86" spans="1:21" ht="10.5" customHeight="1" x14ac:dyDescent="0.2">
      <c r="A86" s="14"/>
      <c r="B86" s="11" t="s">
        <v>61</v>
      </c>
      <c r="C86" s="64">
        <v>3.5265</v>
      </c>
      <c r="D86" s="64">
        <v>1.2717000000000001</v>
      </c>
      <c r="E86" s="64">
        <v>207.9778</v>
      </c>
      <c r="F86" s="63">
        <v>672.23270000000002</v>
      </c>
      <c r="G86" s="64">
        <v>903.74490000000003</v>
      </c>
      <c r="H86" s="68">
        <v>0.74529999999999996</v>
      </c>
      <c r="I86" s="62">
        <v>0</v>
      </c>
      <c r="J86" s="64">
        <v>1126.4425000000001</v>
      </c>
      <c r="K86" s="70">
        <f t="shared" si="6"/>
        <v>2915.9414000000002</v>
      </c>
      <c r="L86" s="64">
        <v>894.92340000000002</v>
      </c>
      <c r="M86" s="64">
        <v>161.98439999999999</v>
      </c>
      <c r="N86" s="64">
        <v>121.288</v>
      </c>
      <c r="O86" s="64">
        <v>74.834599999999995</v>
      </c>
      <c r="P86" s="70">
        <f t="shared" si="7"/>
        <v>1253.0303999999999</v>
      </c>
      <c r="Q86" s="71">
        <v>2606.4308000000001</v>
      </c>
      <c r="R86" s="64">
        <v>659.8682</v>
      </c>
      <c r="S86" s="63">
        <v>121.7921</v>
      </c>
      <c r="T86" s="117">
        <f t="shared" si="13"/>
        <v>3388.0911000000001</v>
      </c>
      <c r="U86" s="70">
        <f t="shared" si="8"/>
        <v>7557.0629000000008</v>
      </c>
    </row>
    <row r="87" spans="1:21" ht="10.5" customHeight="1" x14ac:dyDescent="0.2">
      <c r="A87" s="14"/>
      <c r="B87" s="49" t="s">
        <v>62</v>
      </c>
      <c r="C87" s="76">
        <v>9.7495999999999992</v>
      </c>
      <c r="D87" s="76">
        <v>813.12459999999999</v>
      </c>
      <c r="E87" s="76">
        <v>255.66130000000001</v>
      </c>
      <c r="F87" s="75">
        <v>985.90260000000001</v>
      </c>
      <c r="G87" s="76">
        <v>3027.3303000000001</v>
      </c>
      <c r="H87" s="81">
        <v>0.9869</v>
      </c>
      <c r="I87" s="76">
        <v>26.0823</v>
      </c>
      <c r="J87" s="76">
        <v>616.17930000000001</v>
      </c>
      <c r="K87" s="78">
        <f t="shared" si="6"/>
        <v>5735.0168999999996</v>
      </c>
      <c r="L87" s="76">
        <v>84.187799999999996</v>
      </c>
      <c r="M87" s="76">
        <v>1.6283000000000001</v>
      </c>
      <c r="N87" s="76">
        <v>25.891500000000001</v>
      </c>
      <c r="O87" s="76">
        <v>9.0166000000000004</v>
      </c>
      <c r="P87" s="78">
        <f t="shared" si="7"/>
        <v>120.72419999999998</v>
      </c>
      <c r="Q87" s="79">
        <v>1165.0858000000001</v>
      </c>
      <c r="R87" s="76">
        <v>492.59350000000001</v>
      </c>
      <c r="S87" s="75">
        <v>97.038799999999995</v>
      </c>
      <c r="T87" s="113">
        <f t="shared" si="13"/>
        <v>1754.7181</v>
      </c>
      <c r="U87" s="78">
        <f t="shared" si="8"/>
        <v>7610.4591999999993</v>
      </c>
    </row>
    <row r="88" spans="1:21" ht="10.5" customHeight="1" x14ac:dyDescent="0.2">
      <c r="A88" s="14"/>
      <c r="B88" s="12" t="s">
        <v>63</v>
      </c>
      <c r="C88" s="62">
        <v>0</v>
      </c>
      <c r="D88" s="62">
        <v>0</v>
      </c>
      <c r="E88" s="180">
        <v>0</v>
      </c>
      <c r="F88" s="69">
        <v>15.551399999999999</v>
      </c>
      <c r="G88" s="62">
        <v>0</v>
      </c>
      <c r="H88" s="65">
        <v>0</v>
      </c>
      <c r="I88" s="62">
        <v>0</v>
      </c>
      <c r="J88" s="62">
        <v>0</v>
      </c>
      <c r="K88" s="70">
        <f t="shared" si="6"/>
        <v>15.551399999999999</v>
      </c>
      <c r="L88" s="62">
        <v>0</v>
      </c>
      <c r="M88" s="62">
        <v>0</v>
      </c>
      <c r="N88" s="62">
        <v>0</v>
      </c>
      <c r="O88" s="62">
        <v>0</v>
      </c>
      <c r="P88" s="70">
        <f t="shared" si="7"/>
        <v>0</v>
      </c>
      <c r="Q88" s="71">
        <v>514.71969999999999</v>
      </c>
      <c r="R88" s="133">
        <v>0.1908</v>
      </c>
      <c r="S88" s="69">
        <v>0</v>
      </c>
      <c r="T88" s="117">
        <f t="shared" si="13"/>
        <v>514.91049999999996</v>
      </c>
      <c r="U88" s="70">
        <f t="shared" si="8"/>
        <v>530.4618999999999</v>
      </c>
    </row>
    <row r="89" spans="1:21" ht="10.5" customHeight="1" x14ac:dyDescent="0.2">
      <c r="A89" s="14"/>
      <c r="B89" s="49" t="s">
        <v>64</v>
      </c>
      <c r="C89" s="74">
        <v>11.2485</v>
      </c>
      <c r="D89" s="76">
        <v>735.75900000000001</v>
      </c>
      <c r="E89" s="76">
        <v>136.02449999999999</v>
      </c>
      <c r="F89" s="75">
        <v>1060.3634</v>
      </c>
      <c r="G89" s="76">
        <v>877.18719999999996</v>
      </c>
      <c r="H89" s="77">
        <v>0</v>
      </c>
      <c r="I89" s="76">
        <v>28.279699999999998</v>
      </c>
      <c r="J89" s="76">
        <v>41.963900000000002</v>
      </c>
      <c r="K89" s="78">
        <f t="shared" si="6"/>
        <v>2890.8262</v>
      </c>
      <c r="L89" s="138">
        <v>0.86709999999999998</v>
      </c>
      <c r="M89" s="141">
        <v>0.4728</v>
      </c>
      <c r="N89" s="76">
        <v>24.606400000000001</v>
      </c>
      <c r="O89" s="76">
        <v>0</v>
      </c>
      <c r="P89" s="78">
        <f t="shared" si="7"/>
        <v>25.946300000000001</v>
      </c>
      <c r="Q89" s="79">
        <v>221.94470000000001</v>
      </c>
      <c r="R89" s="74">
        <v>7.2725</v>
      </c>
      <c r="S89" s="80">
        <v>0</v>
      </c>
      <c r="T89" s="113">
        <f t="shared" si="13"/>
        <v>229.21720000000002</v>
      </c>
      <c r="U89" s="78">
        <f t="shared" si="8"/>
        <v>3145.9897000000001</v>
      </c>
    </row>
    <row r="90" spans="1:21" ht="10.5" customHeight="1" x14ac:dyDescent="0.2">
      <c r="A90" s="14"/>
      <c r="B90" s="11" t="s">
        <v>65</v>
      </c>
      <c r="C90" s="62">
        <v>0</v>
      </c>
      <c r="D90" s="62">
        <v>0</v>
      </c>
      <c r="E90" s="64">
        <v>22.1877</v>
      </c>
      <c r="F90" s="140">
        <v>31.662400000000002</v>
      </c>
      <c r="G90" s="64">
        <v>762.1635</v>
      </c>
      <c r="H90" s="65">
        <v>0</v>
      </c>
      <c r="I90" s="62">
        <v>0</v>
      </c>
      <c r="J90" s="62">
        <v>0</v>
      </c>
      <c r="K90" s="70">
        <f t="shared" si="6"/>
        <v>816.0136</v>
      </c>
      <c r="L90" s="64">
        <v>0</v>
      </c>
      <c r="M90" s="62">
        <v>0</v>
      </c>
      <c r="N90" s="64">
        <v>0</v>
      </c>
      <c r="O90" s="62">
        <v>0</v>
      </c>
      <c r="P90" s="70">
        <f t="shared" si="7"/>
        <v>0</v>
      </c>
      <c r="Q90" s="71">
        <v>405.5478</v>
      </c>
      <c r="R90" s="62">
        <v>0</v>
      </c>
      <c r="S90" s="69">
        <v>0</v>
      </c>
      <c r="T90" s="117">
        <f t="shared" si="13"/>
        <v>405.5478</v>
      </c>
      <c r="U90" s="70">
        <f t="shared" si="8"/>
        <v>1221.5614</v>
      </c>
    </row>
    <row r="91" spans="1:21" s="4" customFormat="1" ht="10.5" customHeight="1" x14ac:dyDescent="0.2">
      <c r="A91" s="21"/>
      <c r="B91" s="49" t="s">
        <v>158</v>
      </c>
      <c r="C91" s="74">
        <v>3855.2489999999998</v>
      </c>
      <c r="D91" s="76">
        <v>1104.0509999999999</v>
      </c>
      <c r="E91" s="76">
        <v>121.2559</v>
      </c>
      <c r="F91" s="75">
        <v>1208.2025000000001</v>
      </c>
      <c r="G91" s="76">
        <v>1159.3705</v>
      </c>
      <c r="H91" s="77">
        <v>4.5602</v>
      </c>
      <c r="I91" s="76">
        <v>12.653600000000001</v>
      </c>
      <c r="J91" s="76">
        <v>299.84780000000001</v>
      </c>
      <c r="K91" s="78">
        <f t="shared" si="6"/>
        <v>7765.1904999999988</v>
      </c>
      <c r="L91" s="76">
        <v>114.39100000000001</v>
      </c>
      <c r="M91" s="74">
        <v>0</v>
      </c>
      <c r="N91" s="76">
        <v>17.904900000000001</v>
      </c>
      <c r="O91" s="74">
        <v>3.6619999999999999</v>
      </c>
      <c r="P91" s="78">
        <f t="shared" si="7"/>
        <v>135.95790000000002</v>
      </c>
      <c r="Q91" s="79">
        <v>602.42619999999999</v>
      </c>
      <c r="R91" s="76">
        <v>2916.9335000000001</v>
      </c>
      <c r="S91" s="75">
        <v>6.6031000000000004</v>
      </c>
      <c r="T91" s="113">
        <f t="shared" si="13"/>
        <v>3525.9627999999998</v>
      </c>
      <c r="U91" s="78">
        <f t="shared" si="8"/>
        <v>11427.111199999999</v>
      </c>
    </row>
    <row r="92" spans="1:21" s="4" customFormat="1" ht="10.5" customHeight="1" x14ac:dyDescent="0.2">
      <c r="A92" s="21"/>
      <c r="B92" s="11" t="s">
        <v>157</v>
      </c>
      <c r="C92" s="62">
        <v>0</v>
      </c>
      <c r="D92" s="62">
        <v>17.187100000000001</v>
      </c>
      <c r="E92" s="64">
        <v>102.417</v>
      </c>
      <c r="F92" s="63">
        <v>327.44819999999999</v>
      </c>
      <c r="G92" s="64">
        <v>0</v>
      </c>
      <c r="H92" s="172">
        <v>0</v>
      </c>
      <c r="I92" s="62">
        <v>0</v>
      </c>
      <c r="J92" s="62">
        <v>0</v>
      </c>
      <c r="K92" s="70">
        <f t="shared" ref="K92" si="14">SUM(C92:J92)</f>
        <v>447.0523</v>
      </c>
      <c r="L92" s="64">
        <v>0</v>
      </c>
      <c r="M92" s="62">
        <v>0</v>
      </c>
      <c r="N92" s="64">
        <v>0.54520000000000002</v>
      </c>
      <c r="O92" s="62">
        <v>0</v>
      </c>
      <c r="P92" s="70">
        <f t="shared" ref="P92" si="15">SUM(L92:O92)</f>
        <v>0.54520000000000002</v>
      </c>
      <c r="Q92" s="71">
        <v>0</v>
      </c>
      <c r="R92" s="62">
        <v>116.35420000000001</v>
      </c>
      <c r="S92" s="69">
        <v>0</v>
      </c>
      <c r="T92" s="117">
        <f t="shared" si="13"/>
        <v>116.35420000000001</v>
      </c>
      <c r="U92" s="70">
        <f t="shared" si="8"/>
        <v>563.95169999999996</v>
      </c>
    </row>
    <row r="93" spans="1:21" ht="10.5" customHeight="1" x14ac:dyDescent="0.2">
      <c r="A93" s="14"/>
      <c r="B93" s="49" t="s">
        <v>66</v>
      </c>
      <c r="C93" s="74">
        <v>0</v>
      </c>
      <c r="D93" s="74">
        <v>26.848600000000001</v>
      </c>
      <c r="E93" s="74">
        <v>17.854099999999999</v>
      </c>
      <c r="F93" s="75">
        <v>457.55900000000003</v>
      </c>
      <c r="G93" s="76">
        <v>17.095400000000001</v>
      </c>
      <c r="H93" s="81">
        <v>7.0186000000000002</v>
      </c>
      <c r="I93" s="74">
        <v>1.1889000000000001</v>
      </c>
      <c r="J93" s="76">
        <v>166.38079999999999</v>
      </c>
      <c r="K93" s="78">
        <f t="shared" si="6"/>
        <v>693.94540000000006</v>
      </c>
      <c r="L93" s="76">
        <v>136.35919999999999</v>
      </c>
      <c r="M93" s="76">
        <v>173.45910000000001</v>
      </c>
      <c r="N93" s="76">
        <v>120.7731</v>
      </c>
      <c r="O93" s="76">
        <v>12.121499999999999</v>
      </c>
      <c r="P93" s="78">
        <f t="shared" si="7"/>
        <v>442.71290000000005</v>
      </c>
      <c r="Q93" s="79">
        <v>876.81650000000002</v>
      </c>
      <c r="R93" s="76">
        <v>1348.1284000000001</v>
      </c>
      <c r="S93" s="75">
        <v>342.31650000000002</v>
      </c>
      <c r="T93" s="113">
        <f t="shared" si="13"/>
        <v>2567.2613999999999</v>
      </c>
      <c r="U93" s="78">
        <f t="shared" si="8"/>
        <v>3703.9196999999999</v>
      </c>
    </row>
    <row r="94" spans="1:21" ht="10.5" customHeight="1" x14ac:dyDescent="0.2">
      <c r="A94" s="15"/>
      <c r="B94" s="12" t="s">
        <v>67</v>
      </c>
      <c r="C94" s="62">
        <v>0</v>
      </c>
      <c r="D94" s="62">
        <v>0</v>
      </c>
      <c r="E94" s="62">
        <v>0</v>
      </c>
      <c r="F94" s="69">
        <v>0</v>
      </c>
      <c r="G94" s="62">
        <v>0</v>
      </c>
      <c r="H94" s="172">
        <v>7.5899999999999995E-2</v>
      </c>
      <c r="I94" s="62">
        <v>0</v>
      </c>
      <c r="J94" s="62">
        <v>0</v>
      </c>
      <c r="K94" s="137">
        <f t="shared" si="6"/>
        <v>7.5899999999999995E-2</v>
      </c>
      <c r="L94" s="62">
        <v>0</v>
      </c>
      <c r="M94" s="62">
        <v>0</v>
      </c>
      <c r="N94" s="62">
        <v>1.7685</v>
      </c>
      <c r="O94" s="62">
        <v>0</v>
      </c>
      <c r="P94" s="70">
        <f t="shared" si="7"/>
        <v>1.7685</v>
      </c>
      <c r="Q94" s="71">
        <v>319.91969999999998</v>
      </c>
      <c r="R94" s="62">
        <v>230.95490000000001</v>
      </c>
      <c r="S94" s="69">
        <v>258.11540000000002</v>
      </c>
      <c r="T94" s="117">
        <f t="shared" si="13"/>
        <v>808.99</v>
      </c>
      <c r="U94" s="70">
        <f t="shared" si="8"/>
        <v>810.83440000000007</v>
      </c>
    </row>
    <row r="95" spans="1:21" ht="10.5" customHeight="1" x14ac:dyDescent="0.2">
      <c r="A95" s="15"/>
      <c r="B95" s="49" t="s">
        <v>68</v>
      </c>
      <c r="C95" s="74">
        <v>0</v>
      </c>
      <c r="D95" s="74">
        <v>0</v>
      </c>
      <c r="E95" s="74">
        <v>0</v>
      </c>
      <c r="F95" s="80">
        <v>17.1434</v>
      </c>
      <c r="G95" s="141">
        <v>0.39879999999999999</v>
      </c>
      <c r="H95" s="81">
        <v>9.8388000000000009</v>
      </c>
      <c r="I95" s="74">
        <v>0</v>
      </c>
      <c r="J95" s="74">
        <v>0</v>
      </c>
      <c r="K95" s="78">
        <f t="shared" si="6"/>
        <v>27.381</v>
      </c>
      <c r="L95" s="74">
        <v>0</v>
      </c>
      <c r="M95" s="74">
        <v>0</v>
      </c>
      <c r="N95" s="74">
        <v>10.721299999999999</v>
      </c>
      <c r="O95" s="74">
        <v>0</v>
      </c>
      <c r="P95" s="78">
        <f t="shared" si="7"/>
        <v>10.721299999999999</v>
      </c>
      <c r="Q95" s="79">
        <v>14.252000000000001</v>
      </c>
      <c r="R95" s="74"/>
      <c r="S95" s="75">
        <v>317.4633</v>
      </c>
      <c r="T95" s="113">
        <f t="shared" si="13"/>
        <v>331.71530000000001</v>
      </c>
      <c r="U95" s="78">
        <f t="shared" si="8"/>
        <v>369.81759999999997</v>
      </c>
    </row>
    <row r="96" spans="1:21" ht="10.5" customHeight="1" x14ac:dyDescent="0.2">
      <c r="A96" s="15"/>
      <c r="B96" s="11" t="s">
        <v>69</v>
      </c>
      <c r="C96" s="64">
        <v>521.79</v>
      </c>
      <c r="D96" s="64">
        <v>3040.5322000000001</v>
      </c>
      <c r="E96" s="64">
        <v>228.48259999999999</v>
      </c>
      <c r="F96" s="63">
        <v>16431.1639</v>
      </c>
      <c r="G96" s="64">
        <v>2401.5319</v>
      </c>
      <c r="H96" s="68">
        <v>45.589599999999997</v>
      </c>
      <c r="I96" s="64">
        <v>15.3697</v>
      </c>
      <c r="J96" s="64">
        <v>592.30340000000001</v>
      </c>
      <c r="K96" s="70">
        <f t="shared" si="6"/>
        <v>23276.763299999999</v>
      </c>
      <c r="L96" s="64">
        <v>636.74289999999996</v>
      </c>
      <c r="M96" s="64">
        <v>1097.825</v>
      </c>
      <c r="N96" s="64">
        <v>843.40499999999997</v>
      </c>
      <c r="O96" s="64">
        <v>98.067700000000002</v>
      </c>
      <c r="P96" s="70">
        <f t="shared" si="7"/>
        <v>2676.0405999999998</v>
      </c>
      <c r="Q96" s="71">
        <v>2455.7894999999999</v>
      </c>
      <c r="R96" s="64">
        <v>278.73039999999997</v>
      </c>
      <c r="S96" s="63">
        <v>13.6509</v>
      </c>
      <c r="T96" s="117">
        <f t="shared" si="13"/>
        <v>2748.1707999999999</v>
      </c>
      <c r="U96" s="70">
        <f t="shared" si="8"/>
        <v>28700.974699999999</v>
      </c>
    </row>
    <row r="97" spans="1:21" ht="10.5" customHeight="1" x14ac:dyDescent="0.2">
      <c r="A97" s="15"/>
      <c r="B97" s="49" t="s">
        <v>167</v>
      </c>
      <c r="C97" s="76">
        <v>0.67320000000000002</v>
      </c>
      <c r="D97" s="76">
        <v>31.0379</v>
      </c>
      <c r="E97" s="74">
        <v>2.992</v>
      </c>
      <c r="F97" s="75">
        <v>40.905799999999999</v>
      </c>
      <c r="G97" s="76">
        <v>2.7385000000000002</v>
      </c>
      <c r="H97" s="173">
        <v>0</v>
      </c>
      <c r="I97" s="74">
        <v>0</v>
      </c>
      <c r="J97" s="74">
        <v>0</v>
      </c>
      <c r="K97" s="78">
        <f t="shared" si="6"/>
        <v>78.347400000000007</v>
      </c>
      <c r="L97" s="76">
        <v>21.541699999999999</v>
      </c>
      <c r="M97" s="76">
        <v>133.2757</v>
      </c>
      <c r="N97" s="76">
        <v>74.437200000000004</v>
      </c>
      <c r="O97" s="76">
        <v>7.8875999999999999</v>
      </c>
      <c r="P97" s="78">
        <f t="shared" si="7"/>
        <v>237.14219999999997</v>
      </c>
      <c r="Q97" s="79">
        <v>72.700400000000002</v>
      </c>
      <c r="R97" s="76">
        <v>6546.8648999999996</v>
      </c>
      <c r="S97" s="75">
        <v>313.48009999999999</v>
      </c>
      <c r="T97" s="113">
        <f t="shared" si="13"/>
        <v>6933.0453999999991</v>
      </c>
      <c r="U97" s="78">
        <f t="shared" si="8"/>
        <v>7248.5349999999989</v>
      </c>
    </row>
    <row r="98" spans="1:21" ht="10.5" customHeight="1" x14ac:dyDescent="0.2">
      <c r="A98" s="15"/>
      <c r="B98" s="11" t="s">
        <v>168</v>
      </c>
      <c r="C98" s="64">
        <v>0</v>
      </c>
      <c r="D98" s="64">
        <v>212.9254</v>
      </c>
      <c r="E98" s="62">
        <v>0</v>
      </c>
      <c r="F98" s="63">
        <v>200.245</v>
      </c>
      <c r="G98" s="64">
        <v>0</v>
      </c>
      <c r="H98" s="172">
        <v>0.1153</v>
      </c>
      <c r="I98" s="62">
        <v>0</v>
      </c>
      <c r="J98" s="62">
        <v>0</v>
      </c>
      <c r="K98" s="70">
        <f>SUM(C98:J98)</f>
        <v>413.28569999999996</v>
      </c>
      <c r="L98" s="64">
        <v>245.846</v>
      </c>
      <c r="M98" s="64">
        <v>35.634700000000002</v>
      </c>
      <c r="N98" s="64">
        <v>2.8050999999999999</v>
      </c>
      <c r="O98" s="64">
        <v>0</v>
      </c>
      <c r="P98" s="70">
        <f>SUM(L98:O98)</f>
        <v>284.28579999999999</v>
      </c>
      <c r="Q98" s="71">
        <v>16.153700000000001</v>
      </c>
      <c r="R98" s="64">
        <v>0</v>
      </c>
      <c r="S98" s="63">
        <v>0</v>
      </c>
      <c r="T98" s="117">
        <f t="shared" si="13"/>
        <v>16.153700000000001</v>
      </c>
      <c r="U98" s="70">
        <f t="shared" si="8"/>
        <v>713.72519999999997</v>
      </c>
    </row>
    <row r="99" spans="1:21" ht="10.5" customHeight="1" x14ac:dyDescent="0.2">
      <c r="A99" s="15"/>
      <c r="B99" s="49" t="s">
        <v>70</v>
      </c>
      <c r="C99" s="74">
        <v>0</v>
      </c>
      <c r="D99" s="74">
        <v>0</v>
      </c>
      <c r="E99" s="74">
        <v>0</v>
      </c>
      <c r="F99" s="174">
        <v>0</v>
      </c>
      <c r="G99" s="76">
        <v>0</v>
      </c>
      <c r="H99" s="77">
        <v>0</v>
      </c>
      <c r="I99" s="74">
        <v>0</v>
      </c>
      <c r="J99" s="74">
        <v>0</v>
      </c>
      <c r="K99" s="142">
        <f t="shared" si="6"/>
        <v>0</v>
      </c>
      <c r="L99" s="76">
        <v>0</v>
      </c>
      <c r="M99" s="76">
        <v>39.986400000000003</v>
      </c>
      <c r="N99" s="76">
        <v>20.809899999999999</v>
      </c>
      <c r="O99" s="76">
        <v>2.6198999999999999</v>
      </c>
      <c r="P99" s="78">
        <f t="shared" si="7"/>
        <v>63.416200000000003</v>
      </c>
      <c r="Q99" s="176">
        <v>0</v>
      </c>
      <c r="R99" s="76">
        <v>21.691299999999998</v>
      </c>
      <c r="S99" s="75">
        <v>4.6150000000000002</v>
      </c>
      <c r="T99" s="113">
        <f t="shared" si="13"/>
        <v>26.3063</v>
      </c>
      <c r="U99" s="78">
        <f t="shared" si="8"/>
        <v>89.722499999999997</v>
      </c>
    </row>
    <row r="100" spans="1:21" ht="10.5" customHeight="1" x14ac:dyDescent="0.2">
      <c r="A100" s="15"/>
      <c r="B100" s="11" t="s">
        <v>71</v>
      </c>
      <c r="C100" s="62">
        <v>0</v>
      </c>
      <c r="D100" s="62">
        <v>0</v>
      </c>
      <c r="E100" s="62">
        <v>0</v>
      </c>
      <c r="F100" s="63">
        <v>225.9554</v>
      </c>
      <c r="G100" s="64">
        <v>54.111600000000003</v>
      </c>
      <c r="H100" s="68">
        <v>15.337199999999999</v>
      </c>
      <c r="I100" s="64">
        <v>57.096800000000002</v>
      </c>
      <c r="J100" s="64">
        <v>49.749200000000002</v>
      </c>
      <c r="K100" s="70">
        <f t="shared" si="6"/>
        <v>402.25019999999995</v>
      </c>
      <c r="L100" s="62">
        <v>0</v>
      </c>
      <c r="M100" s="62">
        <v>0</v>
      </c>
      <c r="N100" s="64">
        <v>9.4108000000000001</v>
      </c>
      <c r="O100" s="64">
        <v>26.402000000000001</v>
      </c>
      <c r="P100" s="70">
        <f t="shared" si="7"/>
        <v>35.812800000000003</v>
      </c>
      <c r="Q100" s="71">
        <v>178.62530000000001</v>
      </c>
      <c r="R100" s="64">
        <v>3.8454999999999999</v>
      </c>
      <c r="S100" s="69">
        <v>0</v>
      </c>
      <c r="T100" s="117">
        <f t="shared" si="13"/>
        <v>182.4708</v>
      </c>
      <c r="U100" s="70">
        <f t="shared" si="8"/>
        <v>620.53379999999993</v>
      </c>
    </row>
    <row r="101" spans="1:21" ht="10.5" customHeight="1" x14ac:dyDescent="0.2">
      <c r="A101" s="15"/>
      <c r="B101" s="49" t="s">
        <v>72</v>
      </c>
      <c r="C101" s="76">
        <v>460.8383</v>
      </c>
      <c r="D101" s="76">
        <v>1297.7302999999999</v>
      </c>
      <c r="E101" s="76">
        <v>402.79399999999998</v>
      </c>
      <c r="F101" s="75">
        <v>1903.9110000000001</v>
      </c>
      <c r="G101" s="76">
        <v>5110.8267999999998</v>
      </c>
      <c r="H101" s="81">
        <v>51.964599999999997</v>
      </c>
      <c r="I101" s="76">
        <v>121.8507</v>
      </c>
      <c r="J101" s="76">
        <v>996.35249999999996</v>
      </c>
      <c r="K101" s="78">
        <f t="shared" si="6"/>
        <v>10346.268199999999</v>
      </c>
      <c r="L101" s="76">
        <v>33.235700000000001</v>
      </c>
      <c r="M101" s="74">
        <v>1.1639999999999999</v>
      </c>
      <c r="N101" s="76">
        <v>22.762799999999999</v>
      </c>
      <c r="O101" s="76">
        <v>1.425</v>
      </c>
      <c r="P101" s="78">
        <f t="shared" si="7"/>
        <v>58.587499999999999</v>
      </c>
      <c r="Q101" s="79">
        <v>1735.0585000000001</v>
      </c>
      <c r="R101" s="74">
        <v>612.02869999999996</v>
      </c>
      <c r="S101" s="80">
        <v>0</v>
      </c>
      <c r="T101" s="113">
        <f t="shared" si="13"/>
        <v>2347.0871999999999</v>
      </c>
      <c r="U101" s="78">
        <f t="shared" si="8"/>
        <v>12751.942899999998</v>
      </c>
    </row>
    <row r="102" spans="1:21" ht="10.5" customHeight="1" x14ac:dyDescent="0.2">
      <c r="A102" s="15"/>
      <c r="B102" s="11" t="s">
        <v>73</v>
      </c>
      <c r="C102" s="62">
        <v>0</v>
      </c>
      <c r="D102" s="62">
        <v>0</v>
      </c>
      <c r="E102" s="64">
        <v>4.2766999999999999</v>
      </c>
      <c r="F102" s="63">
        <v>155.13640000000001</v>
      </c>
      <c r="G102" s="64">
        <v>3.1459000000000001</v>
      </c>
      <c r="H102" s="183">
        <v>4.5600000000000002E-2</v>
      </c>
      <c r="I102" s="62">
        <v>0</v>
      </c>
      <c r="J102" s="64">
        <v>35.493299999999998</v>
      </c>
      <c r="K102" s="70">
        <f t="shared" si="6"/>
        <v>198.09790000000004</v>
      </c>
      <c r="L102" s="135">
        <v>0.42649999999999999</v>
      </c>
      <c r="M102" s="62">
        <v>0</v>
      </c>
      <c r="N102" s="64">
        <v>0.84609999999999996</v>
      </c>
      <c r="O102" s="64">
        <v>0</v>
      </c>
      <c r="P102" s="70">
        <f t="shared" si="7"/>
        <v>1.2726</v>
      </c>
      <c r="Q102" s="71">
        <v>35.977600000000002</v>
      </c>
      <c r="R102" s="62">
        <v>0</v>
      </c>
      <c r="S102" s="63">
        <v>0</v>
      </c>
      <c r="T102" s="117">
        <f t="shared" si="13"/>
        <v>35.977600000000002</v>
      </c>
      <c r="U102" s="70">
        <f t="shared" si="8"/>
        <v>235.34810000000004</v>
      </c>
    </row>
    <row r="103" spans="1:21" ht="10.5" customHeight="1" x14ac:dyDescent="0.2">
      <c r="A103" s="15"/>
      <c r="B103" s="49" t="s">
        <v>74</v>
      </c>
      <c r="C103" s="74">
        <v>0</v>
      </c>
      <c r="D103" s="76">
        <v>133.1131</v>
      </c>
      <c r="E103" s="141">
        <v>6.1499999999999999E-2</v>
      </c>
      <c r="F103" s="75">
        <v>473.49970000000002</v>
      </c>
      <c r="G103" s="74">
        <v>0</v>
      </c>
      <c r="H103" s="81">
        <v>1.1682999999999999</v>
      </c>
      <c r="I103" s="74">
        <v>0</v>
      </c>
      <c r="J103" s="76">
        <v>0</v>
      </c>
      <c r="K103" s="78">
        <f t="shared" si="6"/>
        <v>607.84260000000006</v>
      </c>
      <c r="L103" s="76">
        <v>0</v>
      </c>
      <c r="M103" s="76">
        <v>4.8209999999999997</v>
      </c>
      <c r="N103" s="74">
        <v>0</v>
      </c>
      <c r="O103" s="76">
        <v>0</v>
      </c>
      <c r="P103" s="78">
        <f t="shared" si="7"/>
        <v>4.8209999999999997</v>
      </c>
      <c r="Q103" s="79">
        <v>28.751100000000001</v>
      </c>
      <c r="R103" s="74">
        <v>0</v>
      </c>
      <c r="S103" s="75">
        <v>0</v>
      </c>
      <c r="T103" s="113">
        <f t="shared" si="13"/>
        <v>28.751100000000001</v>
      </c>
      <c r="U103" s="78">
        <f t="shared" si="8"/>
        <v>641.41470000000004</v>
      </c>
    </row>
    <row r="104" spans="1:21" ht="10.5" customHeight="1" x14ac:dyDescent="0.2">
      <c r="A104" s="15"/>
      <c r="B104" s="11" t="s">
        <v>75</v>
      </c>
      <c r="C104" s="64">
        <v>12.61</v>
      </c>
      <c r="D104" s="64">
        <v>32.403399999999998</v>
      </c>
      <c r="E104" s="64">
        <v>0</v>
      </c>
      <c r="F104" s="63">
        <v>6882.5496999999996</v>
      </c>
      <c r="G104" s="64">
        <v>0</v>
      </c>
      <c r="H104" s="65">
        <v>0</v>
      </c>
      <c r="I104" s="62">
        <v>0</v>
      </c>
      <c r="J104" s="62">
        <v>0</v>
      </c>
      <c r="K104" s="70">
        <f t="shared" si="6"/>
        <v>6927.5630999999994</v>
      </c>
      <c r="L104" s="64">
        <v>1019.1823000000001</v>
      </c>
      <c r="M104" s="64">
        <v>480.90120000000002</v>
      </c>
      <c r="N104" s="64">
        <v>4293.4502000000002</v>
      </c>
      <c r="O104" s="64">
        <v>483.8304</v>
      </c>
      <c r="P104" s="70">
        <f t="shared" si="7"/>
        <v>6277.3640999999998</v>
      </c>
      <c r="Q104" s="71">
        <v>188.77610000000001</v>
      </c>
      <c r="R104" s="62">
        <v>2234.2458000000001</v>
      </c>
      <c r="S104" s="63">
        <v>79.803399999999996</v>
      </c>
      <c r="T104" s="117">
        <f t="shared" si="13"/>
        <v>2502.8253</v>
      </c>
      <c r="U104" s="70">
        <f t="shared" si="8"/>
        <v>15707.752499999999</v>
      </c>
    </row>
    <row r="105" spans="1:21" s="4" customFormat="1" ht="10.5" customHeight="1" x14ac:dyDescent="0.2">
      <c r="A105" s="22"/>
      <c r="B105" s="49" t="s">
        <v>76</v>
      </c>
      <c r="C105" s="74">
        <v>0</v>
      </c>
      <c r="D105" s="74">
        <v>0</v>
      </c>
      <c r="E105" s="74">
        <v>0</v>
      </c>
      <c r="F105" s="75">
        <v>218.27010000000001</v>
      </c>
      <c r="G105" s="76">
        <v>0</v>
      </c>
      <c r="H105" s="173">
        <v>3.5000000000000003E-2</v>
      </c>
      <c r="I105" s="74">
        <v>0</v>
      </c>
      <c r="J105" s="74">
        <v>0</v>
      </c>
      <c r="K105" s="78">
        <f t="shared" si="6"/>
        <v>218.30510000000001</v>
      </c>
      <c r="L105" s="141">
        <v>0.1857</v>
      </c>
      <c r="M105" s="74">
        <v>0</v>
      </c>
      <c r="N105" s="74">
        <v>0</v>
      </c>
      <c r="O105" s="177">
        <v>0</v>
      </c>
      <c r="P105" s="142">
        <f t="shared" si="7"/>
        <v>0.1857</v>
      </c>
      <c r="Q105" s="176">
        <v>9.6100000000000005E-2</v>
      </c>
      <c r="R105" s="74">
        <v>0</v>
      </c>
      <c r="S105" s="75">
        <v>2.3384999999999998</v>
      </c>
      <c r="T105" s="113">
        <f t="shared" si="13"/>
        <v>2.4345999999999997</v>
      </c>
      <c r="U105" s="78">
        <f t="shared" si="8"/>
        <v>220.9254</v>
      </c>
    </row>
    <row r="106" spans="1:21" ht="10.5" customHeight="1" x14ac:dyDescent="0.2">
      <c r="A106" s="15"/>
      <c r="B106" s="11" t="s">
        <v>77</v>
      </c>
      <c r="C106" s="64">
        <v>20.75</v>
      </c>
      <c r="D106" s="64">
        <v>38.375300000000003</v>
      </c>
      <c r="E106" s="64">
        <v>24.306799999999999</v>
      </c>
      <c r="F106" s="63">
        <v>4237.8885</v>
      </c>
      <c r="G106" s="64">
        <v>413.4402</v>
      </c>
      <c r="H106" s="172">
        <v>5.4699999999999999E-2</v>
      </c>
      <c r="I106" s="62">
        <v>0</v>
      </c>
      <c r="J106" s="64">
        <v>323.02969999999999</v>
      </c>
      <c r="K106" s="70">
        <f t="shared" si="6"/>
        <v>5057.8451999999997</v>
      </c>
      <c r="L106" s="64">
        <v>900.28989999999999</v>
      </c>
      <c r="M106" s="64">
        <v>1449.4321</v>
      </c>
      <c r="N106" s="64">
        <v>1941.0814</v>
      </c>
      <c r="O106" s="64">
        <v>243.1849</v>
      </c>
      <c r="P106" s="70">
        <f t="shared" si="7"/>
        <v>4533.9883</v>
      </c>
      <c r="Q106" s="71">
        <v>1500.6690000000001</v>
      </c>
      <c r="R106" s="64">
        <v>1872.5293999999999</v>
      </c>
      <c r="S106" s="63">
        <v>638.60739999999998</v>
      </c>
      <c r="T106" s="117">
        <f t="shared" si="13"/>
        <v>4011.8058000000001</v>
      </c>
      <c r="U106" s="70">
        <f t="shared" si="8"/>
        <v>13603.639299999999</v>
      </c>
    </row>
    <row r="107" spans="1:21" ht="10.5" customHeight="1" x14ac:dyDescent="0.2">
      <c r="A107" s="15"/>
      <c r="B107" s="49" t="s">
        <v>78</v>
      </c>
      <c r="C107" s="76">
        <v>57.76</v>
      </c>
      <c r="D107" s="76">
        <v>1326.3492000000001</v>
      </c>
      <c r="E107" s="76">
        <v>19.806999999999999</v>
      </c>
      <c r="F107" s="75">
        <v>1197.499</v>
      </c>
      <c r="G107" s="76">
        <v>1121.4829999999999</v>
      </c>
      <c r="H107" s="77">
        <v>0</v>
      </c>
      <c r="I107" s="74">
        <v>0</v>
      </c>
      <c r="J107" s="76">
        <v>0</v>
      </c>
      <c r="K107" s="78">
        <f t="shared" si="6"/>
        <v>3722.8982000000005</v>
      </c>
      <c r="L107" s="76">
        <v>354.26580000000001</v>
      </c>
      <c r="M107" s="74">
        <v>0</v>
      </c>
      <c r="N107" s="76">
        <v>5.6456</v>
      </c>
      <c r="O107" s="76">
        <v>0</v>
      </c>
      <c r="P107" s="78">
        <f t="shared" si="7"/>
        <v>359.91140000000001</v>
      </c>
      <c r="Q107" s="79">
        <v>129.40280000000001</v>
      </c>
      <c r="R107" s="74">
        <v>161.1908</v>
      </c>
      <c r="S107" s="75">
        <v>489.2851</v>
      </c>
      <c r="T107" s="113">
        <f t="shared" si="13"/>
        <v>779.87869999999998</v>
      </c>
      <c r="U107" s="78">
        <f t="shared" si="8"/>
        <v>4862.6883000000007</v>
      </c>
    </row>
    <row r="108" spans="1:21" ht="10.5" customHeight="1" x14ac:dyDescent="0.2">
      <c r="A108" s="15"/>
      <c r="B108" s="11" t="s">
        <v>79</v>
      </c>
      <c r="C108" s="62">
        <v>0</v>
      </c>
      <c r="D108" s="64">
        <v>25.382999999999999</v>
      </c>
      <c r="E108" s="64">
        <v>14.1122</v>
      </c>
      <c r="F108" s="63">
        <v>2943.2824999999998</v>
      </c>
      <c r="G108" s="64">
        <v>376.77100000000002</v>
      </c>
      <c r="H108" s="65">
        <v>0</v>
      </c>
      <c r="I108" s="62">
        <v>0</v>
      </c>
      <c r="J108" s="64">
        <v>0</v>
      </c>
      <c r="K108" s="70">
        <f t="shared" si="6"/>
        <v>3359.5486999999998</v>
      </c>
      <c r="L108" s="64">
        <v>662.2355</v>
      </c>
      <c r="M108" s="64">
        <v>639.57839999999999</v>
      </c>
      <c r="N108" s="64">
        <v>4522.8914999999997</v>
      </c>
      <c r="O108" s="64">
        <v>365.84840000000003</v>
      </c>
      <c r="P108" s="70">
        <f t="shared" si="7"/>
        <v>6190.5537999999997</v>
      </c>
      <c r="Q108" s="71">
        <v>195.33879999999999</v>
      </c>
      <c r="R108" s="64">
        <v>2204.4760000000001</v>
      </c>
      <c r="S108" s="63">
        <v>488.71359999999999</v>
      </c>
      <c r="T108" s="117">
        <f t="shared" si="13"/>
        <v>2888.5284000000001</v>
      </c>
      <c r="U108" s="70">
        <f t="shared" si="8"/>
        <v>12438.6309</v>
      </c>
    </row>
    <row r="109" spans="1:21" ht="10.5" customHeight="1" x14ac:dyDescent="0.2">
      <c r="A109" s="15"/>
      <c r="B109" s="49" t="s">
        <v>80</v>
      </c>
      <c r="C109" s="76">
        <v>0</v>
      </c>
      <c r="D109" s="74">
        <v>0</v>
      </c>
      <c r="E109" s="76">
        <v>0</v>
      </c>
      <c r="F109" s="75">
        <v>48.525799999999997</v>
      </c>
      <c r="G109" s="138">
        <v>0.14280000000000001</v>
      </c>
      <c r="H109" s="77">
        <v>0</v>
      </c>
      <c r="I109" s="74">
        <v>0</v>
      </c>
      <c r="J109" s="74">
        <v>0</v>
      </c>
      <c r="K109" s="78">
        <f t="shared" si="6"/>
        <v>48.668599999999998</v>
      </c>
      <c r="L109" s="76">
        <v>0</v>
      </c>
      <c r="M109" s="76">
        <v>11.7418</v>
      </c>
      <c r="N109" s="138">
        <v>6.8599999999999994E-2</v>
      </c>
      <c r="O109" s="76">
        <v>0</v>
      </c>
      <c r="P109" s="78">
        <f t="shared" si="7"/>
        <v>11.8104</v>
      </c>
      <c r="Q109" s="79">
        <v>165.74250000000001</v>
      </c>
      <c r="R109" s="76">
        <v>183.9605</v>
      </c>
      <c r="S109" s="75">
        <v>169.24940000000001</v>
      </c>
      <c r="T109" s="113">
        <f t="shared" si="13"/>
        <v>518.95240000000001</v>
      </c>
      <c r="U109" s="78">
        <f t="shared" si="8"/>
        <v>579.43139999999994</v>
      </c>
    </row>
    <row r="110" spans="1:21" ht="10.5" customHeight="1" x14ac:dyDescent="0.2">
      <c r="A110" s="15"/>
      <c r="B110" s="11" t="s">
        <v>81</v>
      </c>
      <c r="C110" s="64">
        <v>327.84469999999999</v>
      </c>
      <c r="D110" s="64">
        <v>1423.1415999999999</v>
      </c>
      <c r="E110" s="64">
        <v>2.7033999999999998</v>
      </c>
      <c r="F110" s="63">
        <v>10680.535599999999</v>
      </c>
      <c r="G110" s="64">
        <v>0</v>
      </c>
      <c r="H110" s="65">
        <v>0</v>
      </c>
      <c r="I110" s="62">
        <v>0</v>
      </c>
      <c r="J110" s="62">
        <v>0</v>
      </c>
      <c r="K110" s="70">
        <f t="shared" si="6"/>
        <v>12434.2253</v>
      </c>
      <c r="L110" s="64">
        <v>6380.0168999999996</v>
      </c>
      <c r="M110" s="64">
        <v>2055.3638999999998</v>
      </c>
      <c r="N110" s="64">
        <v>10590.2621</v>
      </c>
      <c r="O110" s="64">
        <v>2477.8425000000002</v>
      </c>
      <c r="P110" s="70">
        <f t="shared" si="7"/>
        <v>21503.485399999998</v>
      </c>
      <c r="Q110" s="71">
        <v>1734.3973000000001</v>
      </c>
      <c r="R110" s="64">
        <v>24287.166700000002</v>
      </c>
      <c r="S110" s="63">
        <v>366.17430000000002</v>
      </c>
      <c r="T110" s="117">
        <f t="shared" si="13"/>
        <v>26387.738300000001</v>
      </c>
      <c r="U110" s="70">
        <f t="shared" si="8"/>
        <v>60325.449000000001</v>
      </c>
    </row>
    <row r="111" spans="1:21" ht="10.5" customHeight="1" x14ac:dyDescent="0.2">
      <c r="A111" s="15"/>
      <c r="B111" s="49" t="s">
        <v>82</v>
      </c>
      <c r="C111" s="74">
        <v>0</v>
      </c>
      <c r="D111" s="76">
        <v>557.6164</v>
      </c>
      <c r="E111" s="76">
        <v>54.302100000000003</v>
      </c>
      <c r="F111" s="75">
        <v>788.52099999999996</v>
      </c>
      <c r="G111" s="76">
        <v>320.72430000000003</v>
      </c>
      <c r="H111" s="81">
        <v>36.795299999999997</v>
      </c>
      <c r="I111" s="76">
        <v>3.1878000000000002</v>
      </c>
      <c r="J111" s="76">
        <v>79.174099999999996</v>
      </c>
      <c r="K111" s="78">
        <f t="shared" si="6"/>
        <v>1840.3209999999999</v>
      </c>
      <c r="L111" s="76">
        <v>237.8878</v>
      </c>
      <c r="M111" s="76">
        <v>9.1806999999999999</v>
      </c>
      <c r="N111" s="76">
        <v>8.4010999999999996</v>
      </c>
      <c r="O111" s="138">
        <v>0.40229999999999999</v>
      </c>
      <c r="P111" s="78">
        <f t="shared" si="7"/>
        <v>255.87190000000001</v>
      </c>
      <c r="Q111" s="79">
        <v>1027.4336000000001</v>
      </c>
      <c r="R111" s="76">
        <v>2445.1363000000001</v>
      </c>
      <c r="S111" s="80">
        <v>187.1703</v>
      </c>
      <c r="T111" s="113">
        <f t="shared" si="13"/>
        <v>3659.7402000000002</v>
      </c>
      <c r="U111" s="78">
        <f t="shared" si="8"/>
        <v>5755.9331000000002</v>
      </c>
    </row>
    <row r="112" spans="1:21" ht="10.5" customHeight="1" x14ac:dyDescent="0.2">
      <c r="A112" s="15"/>
      <c r="B112" s="11" t="s">
        <v>159</v>
      </c>
      <c r="C112" s="62">
        <v>0</v>
      </c>
      <c r="D112" s="62">
        <v>0</v>
      </c>
      <c r="E112" s="62">
        <v>177.33760000000001</v>
      </c>
      <c r="F112" s="63">
        <v>206.1936</v>
      </c>
      <c r="G112" s="64">
        <v>76.137500000000003</v>
      </c>
      <c r="H112" s="68">
        <v>4.2826000000000004</v>
      </c>
      <c r="I112" s="62">
        <v>0</v>
      </c>
      <c r="J112" s="62">
        <v>0</v>
      </c>
      <c r="K112" s="70">
        <f t="shared" si="6"/>
        <v>463.9513</v>
      </c>
      <c r="L112" s="64">
        <v>3.9582999999999999</v>
      </c>
      <c r="M112" s="62">
        <v>0</v>
      </c>
      <c r="N112" s="64">
        <v>22.020499999999998</v>
      </c>
      <c r="O112" s="64">
        <v>0</v>
      </c>
      <c r="P112" s="70">
        <f t="shared" si="7"/>
        <v>25.9788</v>
      </c>
      <c r="Q112" s="71">
        <v>11.7677</v>
      </c>
      <c r="R112" s="64">
        <v>533.72619999999995</v>
      </c>
      <c r="S112" s="69">
        <v>3.5709</v>
      </c>
      <c r="T112" s="117">
        <f t="shared" si="13"/>
        <v>549.06479999999999</v>
      </c>
      <c r="U112" s="70">
        <f t="shared" si="8"/>
        <v>1038.9948999999999</v>
      </c>
    </row>
    <row r="113" spans="1:21" ht="10.5" customHeight="1" x14ac:dyDescent="0.2">
      <c r="A113" s="15"/>
      <c r="B113" s="58" t="s">
        <v>83</v>
      </c>
      <c r="C113" s="74">
        <v>0</v>
      </c>
      <c r="D113" s="74">
        <v>0</v>
      </c>
      <c r="E113" s="74">
        <v>0</v>
      </c>
      <c r="F113" s="80">
        <v>0</v>
      </c>
      <c r="G113" s="74">
        <v>0</v>
      </c>
      <c r="H113" s="77">
        <v>0</v>
      </c>
      <c r="I113" s="74">
        <v>0</v>
      </c>
      <c r="J113" s="74">
        <v>0</v>
      </c>
      <c r="K113" s="78">
        <f t="shared" si="6"/>
        <v>0</v>
      </c>
      <c r="L113" s="74">
        <v>0</v>
      </c>
      <c r="M113" s="74">
        <v>0</v>
      </c>
      <c r="N113" s="141">
        <v>0</v>
      </c>
      <c r="O113" s="74">
        <v>0</v>
      </c>
      <c r="P113" s="142">
        <f t="shared" si="7"/>
        <v>0</v>
      </c>
      <c r="Q113" s="79">
        <v>1331.8206</v>
      </c>
      <c r="R113" s="74">
        <v>0</v>
      </c>
      <c r="S113" s="80">
        <v>0</v>
      </c>
      <c r="T113" s="113">
        <f t="shared" si="13"/>
        <v>1331.8206</v>
      </c>
      <c r="U113" s="78">
        <f t="shared" si="8"/>
        <v>1331.8206</v>
      </c>
    </row>
    <row r="114" spans="1:21" ht="10.5" customHeight="1" x14ac:dyDescent="0.2">
      <c r="A114" s="15"/>
      <c r="B114" s="12" t="s">
        <v>160</v>
      </c>
      <c r="C114" s="62">
        <v>0</v>
      </c>
      <c r="D114" s="62">
        <v>0</v>
      </c>
      <c r="E114" s="62">
        <v>24.139099999999999</v>
      </c>
      <c r="F114" s="69">
        <v>92.160600000000002</v>
      </c>
      <c r="G114" s="62">
        <v>13.7255</v>
      </c>
      <c r="H114" s="65">
        <v>0</v>
      </c>
      <c r="I114" s="62">
        <v>0</v>
      </c>
      <c r="J114" s="62">
        <v>0</v>
      </c>
      <c r="K114" s="70">
        <f t="shared" si="6"/>
        <v>130.02520000000001</v>
      </c>
      <c r="L114" s="62">
        <v>0</v>
      </c>
      <c r="M114" s="62">
        <v>0</v>
      </c>
      <c r="N114" s="62">
        <v>0</v>
      </c>
      <c r="O114" s="62">
        <v>0</v>
      </c>
      <c r="P114" s="70">
        <f t="shared" si="7"/>
        <v>0</v>
      </c>
      <c r="Q114" s="71">
        <v>474.26229999999998</v>
      </c>
      <c r="R114" s="62">
        <v>8.7863000000000007</v>
      </c>
      <c r="S114" s="69">
        <v>0</v>
      </c>
      <c r="T114" s="117">
        <f t="shared" si="13"/>
        <v>483.04859999999996</v>
      </c>
      <c r="U114" s="70">
        <f t="shared" si="8"/>
        <v>613.07380000000001</v>
      </c>
    </row>
    <row r="115" spans="1:21" ht="10.5" customHeight="1" x14ac:dyDescent="0.2">
      <c r="A115" s="15"/>
      <c r="B115" s="58" t="s">
        <v>84</v>
      </c>
      <c r="C115" s="74">
        <v>0</v>
      </c>
      <c r="D115" s="74">
        <v>0</v>
      </c>
      <c r="E115" s="74">
        <v>0</v>
      </c>
      <c r="F115" s="80">
        <v>0</v>
      </c>
      <c r="G115" s="74">
        <v>0</v>
      </c>
      <c r="H115" s="77">
        <v>0</v>
      </c>
      <c r="I115" s="74">
        <v>0</v>
      </c>
      <c r="J115" s="74">
        <v>0</v>
      </c>
      <c r="K115" s="78">
        <f t="shared" si="6"/>
        <v>0</v>
      </c>
      <c r="L115" s="74">
        <v>0</v>
      </c>
      <c r="M115" s="74">
        <v>0</v>
      </c>
      <c r="N115" s="74">
        <v>0</v>
      </c>
      <c r="O115" s="74">
        <v>0</v>
      </c>
      <c r="P115" s="78">
        <f t="shared" si="7"/>
        <v>0</v>
      </c>
      <c r="Q115" s="79">
        <v>847.50710000000004</v>
      </c>
      <c r="R115" s="74">
        <v>0</v>
      </c>
      <c r="S115" s="80">
        <v>0</v>
      </c>
      <c r="T115" s="113">
        <f t="shared" si="13"/>
        <v>847.50710000000004</v>
      </c>
      <c r="U115" s="78">
        <f t="shared" si="8"/>
        <v>847.50710000000004</v>
      </c>
    </row>
    <row r="116" spans="1:21" ht="10.5" customHeight="1" x14ac:dyDescent="0.2">
      <c r="A116" s="15"/>
      <c r="B116" s="12" t="s">
        <v>181</v>
      </c>
      <c r="C116" s="62">
        <v>0</v>
      </c>
      <c r="D116" s="62">
        <v>0</v>
      </c>
      <c r="E116" s="62">
        <v>0</v>
      </c>
      <c r="F116" s="69">
        <v>8.6510999999999996</v>
      </c>
      <c r="G116" s="62">
        <v>0</v>
      </c>
      <c r="H116" s="65">
        <v>0</v>
      </c>
      <c r="I116" s="62">
        <v>0</v>
      </c>
      <c r="J116" s="62">
        <v>0</v>
      </c>
      <c r="K116" s="70">
        <f>SUM(C116:J116)</f>
        <v>8.6510999999999996</v>
      </c>
      <c r="L116" s="62">
        <v>0</v>
      </c>
      <c r="M116" s="62">
        <v>0</v>
      </c>
      <c r="N116" s="62">
        <v>0</v>
      </c>
      <c r="O116" s="62">
        <v>2.1760000000000002</v>
      </c>
      <c r="P116" s="70">
        <f>SUM(L116:O116)</f>
        <v>2.1760000000000002</v>
      </c>
      <c r="Q116" s="71">
        <v>9.6942000000000004</v>
      </c>
      <c r="R116" s="62">
        <v>12.593999999999999</v>
      </c>
      <c r="S116" s="69">
        <v>0</v>
      </c>
      <c r="T116" s="117">
        <f t="shared" si="13"/>
        <v>22.2882</v>
      </c>
      <c r="U116" s="70">
        <f t="shared" si="8"/>
        <v>33.115299999999998</v>
      </c>
    </row>
    <row r="117" spans="1:21" ht="10.5" customHeight="1" x14ac:dyDescent="0.2">
      <c r="A117" s="15"/>
      <c r="B117" s="58" t="s">
        <v>182</v>
      </c>
      <c r="C117" s="74">
        <v>0</v>
      </c>
      <c r="D117" s="74">
        <v>0</v>
      </c>
      <c r="E117" s="74">
        <v>0</v>
      </c>
      <c r="F117" s="153">
        <v>2.7536</v>
      </c>
      <c r="G117" s="74">
        <v>0</v>
      </c>
      <c r="H117" s="77">
        <v>0</v>
      </c>
      <c r="I117" s="74">
        <v>0</v>
      </c>
      <c r="J117" s="74">
        <v>0</v>
      </c>
      <c r="K117" s="78">
        <f>SUM(C117:J117)</f>
        <v>2.7536</v>
      </c>
      <c r="L117" s="74">
        <v>0</v>
      </c>
      <c r="M117" s="74">
        <v>0</v>
      </c>
      <c r="N117" s="74">
        <v>0</v>
      </c>
      <c r="O117" s="74">
        <v>0</v>
      </c>
      <c r="P117" s="78">
        <f>SUM(L117:O117)</f>
        <v>0</v>
      </c>
      <c r="Q117" s="79">
        <v>10.490600000000001</v>
      </c>
      <c r="R117" s="74">
        <v>31.2834</v>
      </c>
      <c r="S117" s="80">
        <v>0</v>
      </c>
      <c r="T117" s="113">
        <f t="shared" si="13"/>
        <v>41.774000000000001</v>
      </c>
      <c r="U117" s="78">
        <f t="shared" si="8"/>
        <v>44.5276</v>
      </c>
    </row>
    <row r="118" spans="1:21" ht="10.5" customHeight="1" x14ac:dyDescent="0.2">
      <c r="A118" s="15"/>
      <c r="B118" s="12" t="s">
        <v>183</v>
      </c>
      <c r="C118" s="62">
        <v>0</v>
      </c>
      <c r="D118" s="62">
        <v>0</v>
      </c>
      <c r="E118" s="62">
        <v>0</v>
      </c>
      <c r="F118" s="69">
        <v>31.383600000000001</v>
      </c>
      <c r="G118" s="62">
        <v>0</v>
      </c>
      <c r="H118" s="65">
        <v>0</v>
      </c>
      <c r="I118" s="62">
        <v>0</v>
      </c>
      <c r="J118" s="62">
        <v>0</v>
      </c>
      <c r="K118" s="70">
        <f>SUM(C118:J118)</f>
        <v>31.383600000000001</v>
      </c>
      <c r="L118" s="62">
        <v>0</v>
      </c>
      <c r="M118" s="62">
        <v>15.1448</v>
      </c>
      <c r="N118" s="62">
        <v>0</v>
      </c>
      <c r="O118" s="62">
        <v>0.94799999999999995</v>
      </c>
      <c r="P118" s="70">
        <f>SUM(L118:O118)</f>
        <v>16.0928</v>
      </c>
      <c r="Q118" s="71">
        <v>3.0253999999999999</v>
      </c>
      <c r="R118" s="62">
        <v>28.240300000000001</v>
      </c>
      <c r="S118" s="69">
        <v>0</v>
      </c>
      <c r="T118" s="117">
        <f t="shared" si="13"/>
        <v>31.265700000000002</v>
      </c>
      <c r="U118" s="70">
        <f t="shared" si="8"/>
        <v>78.742100000000008</v>
      </c>
    </row>
    <row r="119" spans="1:21" ht="10.5" customHeight="1" x14ac:dyDescent="0.2">
      <c r="A119" s="15"/>
      <c r="B119" s="58" t="s">
        <v>184</v>
      </c>
      <c r="C119" s="74">
        <v>0</v>
      </c>
      <c r="D119" s="74">
        <v>0</v>
      </c>
      <c r="E119" s="74">
        <v>0</v>
      </c>
      <c r="F119" s="80">
        <v>8.9604999999999997</v>
      </c>
      <c r="G119" s="74">
        <v>0</v>
      </c>
      <c r="H119" s="77">
        <v>0</v>
      </c>
      <c r="I119" s="74">
        <v>0</v>
      </c>
      <c r="J119" s="74">
        <v>0</v>
      </c>
      <c r="K119" s="78">
        <f>SUM(C119:J119)</f>
        <v>8.9604999999999997</v>
      </c>
      <c r="L119" s="74">
        <v>0</v>
      </c>
      <c r="M119" s="141">
        <v>0</v>
      </c>
      <c r="N119" s="74">
        <v>0</v>
      </c>
      <c r="O119" s="74">
        <v>0</v>
      </c>
      <c r="P119" s="142">
        <f>SUM(L119:O119)</f>
        <v>0</v>
      </c>
      <c r="Q119" s="79">
        <v>0</v>
      </c>
      <c r="R119" s="74">
        <v>0</v>
      </c>
      <c r="S119" s="80">
        <v>0</v>
      </c>
      <c r="T119" s="113">
        <f t="shared" si="13"/>
        <v>0</v>
      </c>
      <c r="U119" s="78">
        <f t="shared" si="8"/>
        <v>8.9604999999999997</v>
      </c>
    </row>
    <row r="120" spans="1:21" ht="10.5" customHeight="1" x14ac:dyDescent="0.2">
      <c r="A120" s="15"/>
      <c r="B120" s="12" t="s">
        <v>209</v>
      </c>
      <c r="C120" s="133">
        <v>0</v>
      </c>
      <c r="D120" s="133">
        <v>0</v>
      </c>
      <c r="E120" s="133">
        <v>0</v>
      </c>
      <c r="F120" s="69">
        <v>1.9841</v>
      </c>
      <c r="G120" s="62">
        <v>0</v>
      </c>
      <c r="H120" s="65">
        <v>0</v>
      </c>
      <c r="I120" s="62">
        <v>0</v>
      </c>
      <c r="J120" s="62">
        <v>0</v>
      </c>
      <c r="K120" s="70">
        <f>SUM(C120:J120)</f>
        <v>1.9841</v>
      </c>
      <c r="L120" s="62">
        <v>0</v>
      </c>
      <c r="M120" s="62">
        <v>0</v>
      </c>
      <c r="N120" s="62">
        <v>0</v>
      </c>
      <c r="O120" s="62">
        <v>0</v>
      </c>
      <c r="P120" s="70">
        <f>SUM(L120:O120)</f>
        <v>0</v>
      </c>
      <c r="Q120" s="71">
        <v>0</v>
      </c>
      <c r="R120" s="62">
        <v>0</v>
      </c>
      <c r="S120" s="69">
        <v>0</v>
      </c>
      <c r="T120" s="117">
        <f t="shared" si="13"/>
        <v>0</v>
      </c>
      <c r="U120" s="137">
        <f t="shared" si="8"/>
        <v>1.9841</v>
      </c>
    </row>
    <row r="121" spans="1:21" ht="10.5" customHeight="1" x14ac:dyDescent="0.2">
      <c r="A121" s="20">
        <v>35</v>
      </c>
      <c r="B121" s="49" t="s">
        <v>85</v>
      </c>
      <c r="C121" s="76">
        <v>7.38</v>
      </c>
      <c r="D121" s="76">
        <v>2387.4789000000001</v>
      </c>
      <c r="E121" s="76">
        <v>5.0598000000000001</v>
      </c>
      <c r="F121" s="75">
        <v>9335.0370999999996</v>
      </c>
      <c r="G121" s="76">
        <v>21.527699999999999</v>
      </c>
      <c r="H121" s="77">
        <v>0</v>
      </c>
      <c r="I121" s="74">
        <v>0</v>
      </c>
      <c r="J121" s="74">
        <v>49.8521</v>
      </c>
      <c r="K121" s="78">
        <f t="shared" si="6"/>
        <v>11806.3356</v>
      </c>
      <c r="L121" s="76">
        <v>2229.1601999999998</v>
      </c>
      <c r="M121" s="76">
        <v>317.29590000000002</v>
      </c>
      <c r="N121" s="76">
        <v>4421.1244999999999</v>
      </c>
      <c r="O121" s="76">
        <v>1841.1179999999999</v>
      </c>
      <c r="P121" s="78">
        <f t="shared" si="7"/>
        <v>8808.6985999999997</v>
      </c>
      <c r="Q121" s="79">
        <v>490.71749999999997</v>
      </c>
      <c r="R121" s="74">
        <v>20552.430700000001</v>
      </c>
      <c r="S121" s="80">
        <v>212.67920000000001</v>
      </c>
      <c r="T121" s="113">
        <f t="shared" si="13"/>
        <v>21255.827399999998</v>
      </c>
      <c r="U121" s="78">
        <f t="shared" si="8"/>
        <v>41870.861599999997</v>
      </c>
    </row>
    <row r="122" spans="1:21" ht="10.5" customHeight="1" x14ac:dyDescent="0.2">
      <c r="A122" s="15"/>
      <c r="B122" s="11" t="s">
        <v>86</v>
      </c>
      <c r="C122" s="64">
        <v>28.13</v>
      </c>
      <c r="D122" s="64">
        <v>0</v>
      </c>
      <c r="E122" s="64">
        <v>0.78549999999999998</v>
      </c>
      <c r="F122" s="63">
        <v>1181.6715999999999</v>
      </c>
      <c r="G122" s="62">
        <v>0</v>
      </c>
      <c r="H122" s="65">
        <v>0</v>
      </c>
      <c r="I122" s="62">
        <v>0</v>
      </c>
      <c r="J122" s="62">
        <v>0</v>
      </c>
      <c r="K122" s="70">
        <f t="shared" si="6"/>
        <v>1210.5871</v>
      </c>
      <c r="L122" s="62">
        <v>0</v>
      </c>
      <c r="M122" s="62">
        <v>31.87</v>
      </c>
      <c r="N122" s="64">
        <v>13.3827</v>
      </c>
      <c r="O122" s="64">
        <v>0</v>
      </c>
      <c r="P122" s="70">
        <f t="shared" si="7"/>
        <v>45.252700000000004</v>
      </c>
      <c r="Q122" s="71">
        <v>37.137099999999997</v>
      </c>
      <c r="R122" s="62">
        <v>1649.0856000000001</v>
      </c>
      <c r="S122" s="63">
        <v>77.7697</v>
      </c>
      <c r="T122" s="117">
        <f t="shared" si="13"/>
        <v>1763.9924000000001</v>
      </c>
      <c r="U122" s="70">
        <f t="shared" si="8"/>
        <v>3019.8321999999998</v>
      </c>
    </row>
    <row r="123" spans="1:21" ht="10.5" customHeight="1" x14ac:dyDescent="0.2">
      <c r="A123" s="15"/>
      <c r="B123" s="49" t="s">
        <v>87</v>
      </c>
      <c r="C123" s="74">
        <v>22.045000000000002</v>
      </c>
      <c r="D123" s="74">
        <v>0</v>
      </c>
      <c r="E123" s="76">
        <v>0</v>
      </c>
      <c r="F123" s="75">
        <v>655.50540000000001</v>
      </c>
      <c r="G123" s="74">
        <v>123.364</v>
      </c>
      <c r="H123" s="77">
        <v>0</v>
      </c>
      <c r="I123" s="74">
        <v>0</v>
      </c>
      <c r="J123" s="74">
        <v>0</v>
      </c>
      <c r="K123" s="78">
        <f t="shared" si="6"/>
        <v>800.9144</v>
      </c>
      <c r="L123" s="74">
        <v>323.58640000000003</v>
      </c>
      <c r="M123" s="141">
        <v>0</v>
      </c>
      <c r="N123" s="76">
        <v>69.175600000000003</v>
      </c>
      <c r="O123" s="76">
        <v>0</v>
      </c>
      <c r="P123" s="78">
        <f t="shared" si="7"/>
        <v>392.76200000000006</v>
      </c>
      <c r="Q123" s="79">
        <v>2465.701</v>
      </c>
      <c r="R123" s="76">
        <v>0</v>
      </c>
      <c r="S123" s="80">
        <v>0</v>
      </c>
      <c r="T123" s="113">
        <f t="shared" si="13"/>
        <v>2465.701</v>
      </c>
      <c r="U123" s="78">
        <f t="shared" si="8"/>
        <v>3659.3774000000003</v>
      </c>
    </row>
    <row r="124" spans="1:21" ht="10.5" customHeight="1" x14ac:dyDescent="0.2">
      <c r="A124" s="15"/>
      <c r="B124" s="11" t="s">
        <v>88</v>
      </c>
      <c r="C124" s="62">
        <v>0</v>
      </c>
      <c r="D124" s="62">
        <v>0</v>
      </c>
      <c r="E124" s="133">
        <v>0.44</v>
      </c>
      <c r="F124" s="69">
        <v>81.380399999999995</v>
      </c>
      <c r="G124" s="62">
        <v>0</v>
      </c>
      <c r="H124" s="65">
        <v>0</v>
      </c>
      <c r="I124" s="62">
        <v>0</v>
      </c>
      <c r="J124" s="62">
        <v>0</v>
      </c>
      <c r="K124" s="70">
        <f t="shared" si="6"/>
        <v>81.820399999999992</v>
      </c>
      <c r="L124" s="62">
        <v>114.02</v>
      </c>
      <c r="M124" s="64">
        <v>515.65530000000001</v>
      </c>
      <c r="N124" s="64">
        <v>1433.8585</v>
      </c>
      <c r="O124" s="64">
        <v>0</v>
      </c>
      <c r="P124" s="70">
        <f t="shared" si="7"/>
        <v>2063.5338000000002</v>
      </c>
      <c r="Q124" s="71">
        <v>0</v>
      </c>
      <c r="R124" s="62">
        <v>150.6233</v>
      </c>
      <c r="S124" s="63">
        <v>0</v>
      </c>
      <c r="T124" s="117">
        <f t="shared" si="13"/>
        <v>150.6233</v>
      </c>
      <c r="U124" s="70">
        <f t="shared" si="8"/>
        <v>2295.9775000000004</v>
      </c>
    </row>
    <row r="125" spans="1:21" ht="10.5" customHeight="1" x14ac:dyDescent="0.2">
      <c r="A125" s="20"/>
      <c r="B125" s="49" t="s">
        <v>89</v>
      </c>
      <c r="C125" s="74">
        <v>0</v>
      </c>
      <c r="D125" s="76">
        <v>436.83449999999999</v>
      </c>
      <c r="E125" s="141">
        <v>0.39069999999999999</v>
      </c>
      <c r="F125" s="75">
        <v>2154.4962999999998</v>
      </c>
      <c r="G125" s="76">
        <v>39.358199999999997</v>
      </c>
      <c r="H125" s="77">
        <v>0</v>
      </c>
      <c r="I125" s="74">
        <v>0</v>
      </c>
      <c r="J125" s="76">
        <v>0</v>
      </c>
      <c r="K125" s="78">
        <f t="shared" si="6"/>
        <v>2631.0796999999998</v>
      </c>
      <c r="L125" s="76">
        <v>5961.2579999999998</v>
      </c>
      <c r="M125" s="76">
        <v>1714.9621999999999</v>
      </c>
      <c r="N125" s="76">
        <v>1114.5025000000001</v>
      </c>
      <c r="O125" s="138">
        <v>0</v>
      </c>
      <c r="P125" s="78">
        <f t="shared" si="7"/>
        <v>8790.7227000000003</v>
      </c>
      <c r="Q125" s="79">
        <v>2203.3631</v>
      </c>
      <c r="R125" s="76">
        <v>4393.7677999999996</v>
      </c>
      <c r="S125" s="80">
        <v>165.85669999999999</v>
      </c>
      <c r="T125" s="113">
        <f t="shared" si="13"/>
        <v>6762.9876000000004</v>
      </c>
      <c r="U125" s="78">
        <f t="shared" si="8"/>
        <v>18184.79</v>
      </c>
    </row>
    <row r="126" spans="1:21" ht="10.5" customHeight="1" x14ac:dyDescent="0.2">
      <c r="A126" s="13"/>
      <c r="B126" s="118" t="s">
        <v>90</v>
      </c>
      <c r="C126" s="64">
        <v>0</v>
      </c>
      <c r="D126" s="64">
        <v>42.735300000000002</v>
      </c>
      <c r="E126" s="64">
        <v>23.098800000000001</v>
      </c>
      <c r="F126" s="63">
        <v>276.37470000000002</v>
      </c>
      <c r="G126" s="64">
        <v>1593.2727</v>
      </c>
      <c r="H126" s="68">
        <v>60.859900000000003</v>
      </c>
      <c r="I126" s="64">
        <v>122.8117</v>
      </c>
      <c r="J126" s="64">
        <v>867.88559999999995</v>
      </c>
      <c r="K126" s="70">
        <f t="shared" si="6"/>
        <v>2987.0387000000001</v>
      </c>
      <c r="L126" s="64">
        <v>152.0547</v>
      </c>
      <c r="M126" s="64">
        <v>178.57040000000001</v>
      </c>
      <c r="N126" s="64">
        <v>1030.6865</v>
      </c>
      <c r="O126" s="64">
        <v>20.7226</v>
      </c>
      <c r="P126" s="70">
        <f t="shared" si="7"/>
        <v>1382.0342000000001</v>
      </c>
      <c r="Q126" s="71">
        <v>628.30970000000002</v>
      </c>
      <c r="R126" s="64">
        <v>329.0213</v>
      </c>
      <c r="S126" s="69"/>
      <c r="T126" s="117">
        <f t="shared" si="13"/>
        <v>957.33100000000002</v>
      </c>
      <c r="U126" s="70">
        <f t="shared" si="8"/>
        <v>5326.4039000000002</v>
      </c>
    </row>
    <row r="127" spans="1:21" s="4" customFormat="1" ht="10.5" customHeight="1" x14ac:dyDescent="0.2">
      <c r="A127" s="10"/>
      <c r="B127" s="82" t="s">
        <v>91</v>
      </c>
      <c r="C127" s="74">
        <v>0</v>
      </c>
      <c r="D127" s="74">
        <v>0</v>
      </c>
      <c r="E127" s="74">
        <v>2.9887999999999999</v>
      </c>
      <c r="F127" s="75">
        <v>260.04579999999999</v>
      </c>
      <c r="G127" s="138">
        <v>3.7555000000000001</v>
      </c>
      <c r="H127" s="173">
        <v>0</v>
      </c>
      <c r="I127" s="74">
        <v>0</v>
      </c>
      <c r="J127" s="74">
        <v>0</v>
      </c>
      <c r="K127" s="78">
        <f t="shared" si="6"/>
        <v>266.7901</v>
      </c>
      <c r="L127" s="76">
        <v>0</v>
      </c>
      <c r="M127" s="141">
        <v>0.38</v>
      </c>
      <c r="N127" s="138">
        <v>0.84</v>
      </c>
      <c r="O127" s="76">
        <v>0</v>
      </c>
      <c r="P127" s="78">
        <f t="shared" si="7"/>
        <v>1.22</v>
      </c>
      <c r="Q127" s="79">
        <v>5.7363999999999997</v>
      </c>
      <c r="R127" s="76">
        <v>131.1823</v>
      </c>
      <c r="S127" s="80">
        <v>5.89</v>
      </c>
      <c r="T127" s="113">
        <f t="shared" si="13"/>
        <v>142.80869999999999</v>
      </c>
      <c r="U127" s="78">
        <f t="shared" si="8"/>
        <v>410.81880000000001</v>
      </c>
    </row>
    <row r="128" spans="1:21" ht="10.5" customHeight="1" x14ac:dyDescent="0.2">
      <c r="A128" s="13"/>
      <c r="B128" s="12" t="s">
        <v>92</v>
      </c>
      <c r="C128" s="62">
        <v>0</v>
      </c>
      <c r="D128" s="62">
        <v>0</v>
      </c>
      <c r="E128" s="62">
        <v>0</v>
      </c>
      <c r="F128" s="134">
        <v>0.54730000000000001</v>
      </c>
      <c r="G128" s="62">
        <v>0</v>
      </c>
      <c r="H128" s="65">
        <v>0</v>
      </c>
      <c r="I128" s="62">
        <v>0</v>
      </c>
      <c r="J128" s="62">
        <v>0</v>
      </c>
      <c r="K128" s="137">
        <f t="shared" si="6"/>
        <v>0.54730000000000001</v>
      </c>
      <c r="L128" s="62">
        <v>0</v>
      </c>
      <c r="M128" s="62">
        <v>0</v>
      </c>
      <c r="N128" s="62">
        <v>0</v>
      </c>
      <c r="O128" s="62">
        <v>0</v>
      </c>
      <c r="P128" s="70">
        <f t="shared" si="7"/>
        <v>0</v>
      </c>
      <c r="Q128" s="71">
        <v>2194.9879000000001</v>
      </c>
      <c r="R128" s="62">
        <v>0</v>
      </c>
      <c r="S128" s="69">
        <v>0</v>
      </c>
      <c r="T128" s="117">
        <f t="shared" si="13"/>
        <v>2194.9879000000001</v>
      </c>
      <c r="U128" s="70">
        <f t="shared" si="8"/>
        <v>2195.5352000000003</v>
      </c>
    </row>
    <row r="129" spans="1:22" ht="10.5" customHeight="1" x14ac:dyDescent="0.2">
      <c r="A129" s="13"/>
      <c r="B129" s="58" t="s">
        <v>93</v>
      </c>
      <c r="C129" s="74">
        <v>0</v>
      </c>
      <c r="D129" s="74">
        <v>0</v>
      </c>
      <c r="E129" s="74">
        <v>0</v>
      </c>
      <c r="F129" s="80">
        <v>681.18910000000005</v>
      </c>
      <c r="G129" s="74">
        <v>55.643300000000004</v>
      </c>
      <c r="H129" s="77">
        <v>0</v>
      </c>
      <c r="I129" s="74">
        <v>0</v>
      </c>
      <c r="J129" s="74">
        <v>0</v>
      </c>
      <c r="K129" s="78">
        <f t="shared" si="6"/>
        <v>736.83240000000001</v>
      </c>
      <c r="L129" s="74">
        <v>107.2747</v>
      </c>
      <c r="M129" s="141">
        <v>0.12670000000000001</v>
      </c>
      <c r="N129" s="74">
        <v>0</v>
      </c>
      <c r="O129" s="74">
        <v>3.782</v>
      </c>
      <c r="P129" s="78">
        <f t="shared" si="7"/>
        <v>111.18339999999999</v>
      </c>
      <c r="Q129" s="79">
        <v>2005.1458</v>
      </c>
      <c r="R129" s="74">
        <v>0</v>
      </c>
      <c r="S129" s="80">
        <v>0</v>
      </c>
      <c r="T129" s="113">
        <f t="shared" si="13"/>
        <v>2005.1458</v>
      </c>
      <c r="U129" s="78">
        <f t="shared" si="8"/>
        <v>2853.1616000000004</v>
      </c>
    </row>
    <row r="130" spans="1:22" ht="10.5" customHeight="1" x14ac:dyDescent="0.2">
      <c r="A130" s="13">
        <v>36</v>
      </c>
      <c r="B130" s="118" t="s">
        <v>94</v>
      </c>
      <c r="C130" s="64">
        <v>2.5912999999999999</v>
      </c>
      <c r="D130" s="64">
        <v>1470.6937</v>
      </c>
      <c r="E130" s="64">
        <v>70.084800000000001</v>
      </c>
      <c r="F130" s="63">
        <v>1243.6778999999999</v>
      </c>
      <c r="G130" s="64">
        <v>272.85829999999999</v>
      </c>
      <c r="H130" s="65">
        <v>0</v>
      </c>
      <c r="I130" s="62">
        <v>0</v>
      </c>
      <c r="J130" s="62">
        <v>0</v>
      </c>
      <c r="K130" s="70">
        <f t="shared" si="6"/>
        <v>3059.9059999999999</v>
      </c>
      <c r="L130" s="64">
        <v>12569.592000000001</v>
      </c>
      <c r="M130" s="64">
        <v>1004.8153</v>
      </c>
      <c r="N130" s="64">
        <v>4550.7286999999997</v>
      </c>
      <c r="O130" s="64">
        <v>571.67870000000005</v>
      </c>
      <c r="P130" s="70">
        <f t="shared" si="7"/>
        <v>18696.814699999999</v>
      </c>
      <c r="Q130" s="71">
        <v>3436.6905999999999</v>
      </c>
      <c r="R130" s="64">
        <v>5328.4579000000003</v>
      </c>
      <c r="S130" s="63">
        <v>277.46269999999998</v>
      </c>
      <c r="T130" s="117">
        <f t="shared" si="13"/>
        <v>9042.6111999999994</v>
      </c>
      <c r="U130" s="70">
        <f t="shared" si="8"/>
        <v>30799.331899999997</v>
      </c>
    </row>
    <row r="131" spans="1:22" ht="10.5" customHeight="1" x14ac:dyDescent="0.2">
      <c r="A131" s="13"/>
      <c r="B131" s="82" t="s">
        <v>95</v>
      </c>
      <c r="C131" s="74">
        <v>167.05</v>
      </c>
      <c r="D131" s="76">
        <v>0</v>
      </c>
      <c r="E131" s="76">
        <v>14.2857</v>
      </c>
      <c r="F131" s="75">
        <v>5677.5023000000001</v>
      </c>
      <c r="G131" s="74">
        <v>11.565799999999999</v>
      </c>
      <c r="H131" s="77">
        <v>0</v>
      </c>
      <c r="I131" s="74">
        <v>0</v>
      </c>
      <c r="J131" s="74">
        <v>0</v>
      </c>
      <c r="K131" s="78">
        <f t="shared" si="6"/>
        <v>5870.4038</v>
      </c>
      <c r="L131" s="76">
        <v>2895.0378999999998</v>
      </c>
      <c r="M131" s="76">
        <v>1878.4253000000001</v>
      </c>
      <c r="N131" s="76">
        <v>4281.5250999999998</v>
      </c>
      <c r="O131" s="76">
        <v>785.82309999999995</v>
      </c>
      <c r="P131" s="78">
        <f t="shared" si="7"/>
        <v>9840.8114000000005</v>
      </c>
      <c r="Q131" s="79">
        <v>570.0059</v>
      </c>
      <c r="R131" s="76">
        <v>1171.0925999999999</v>
      </c>
      <c r="S131" s="75">
        <v>10.4826</v>
      </c>
      <c r="T131" s="113">
        <f t="shared" si="13"/>
        <v>1751.5811000000001</v>
      </c>
      <c r="U131" s="78">
        <f t="shared" si="8"/>
        <v>17462.796300000002</v>
      </c>
    </row>
    <row r="132" spans="1:22" ht="9.75" customHeight="1" x14ac:dyDescent="0.2">
      <c r="A132" s="23"/>
      <c r="B132" s="121" t="s">
        <v>96</v>
      </c>
      <c r="C132" s="72">
        <v>2.2349999999999999</v>
      </c>
      <c r="D132" s="72">
        <v>0</v>
      </c>
      <c r="E132" s="72">
        <v>0</v>
      </c>
      <c r="F132" s="122">
        <v>1041.9653000000001</v>
      </c>
      <c r="G132" s="72">
        <v>0</v>
      </c>
      <c r="H132" s="73">
        <v>0</v>
      </c>
      <c r="I132" s="72">
        <v>0</v>
      </c>
      <c r="J132" s="72">
        <v>0</v>
      </c>
      <c r="K132" s="120">
        <f t="shared" si="6"/>
        <v>1044.2003</v>
      </c>
      <c r="L132" s="123">
        <v>129.15479999999999</v>
      </c>
      <c r="M132" s="123">
        <v>17.834399999999999</v>
      </c>
      <c r="N132" s="72">
        <v>34.271099999999997</v>
      </c>
      <c r="O132" s="123">
        <v>2.8079999999999998</v>
      </c>
      <c r="P132" s="120">
        <f t="shared" si="7"/>
        <v>184.06829999999997</v>
      </c>
      <c r="Q132" s="123">
        <v>49.2346</v>
      </c>
      <c r="R132" s="72">
        <v>1475.3068000000001</v>
      </c>
      <c r="S132" s="122">
        <v>0</v>
      </c>
      <c r="T132" s="119">
        <f t="shared" si="13"/>
        <v>1524.5414000000001</v>
      </c>
      <c r="U132" s="120">
        <f t="shared" si="8"/>
        <v>2752.81</v>
      </c>
    </row>
    <row r="133" spans="1:22" x14ac:dyDescent="0.2">
      <c r="A133" s="24"/>
      <c r="B133" s="25"/>
      <c r="C133" s="26"/>
      <c r="D133" s="26"/>
      <c r="E133" s="26"/>
      <c r="F133" s="26"/>
      <c r="G133" s="27"/>
      <c r="H133" s="26"/>
      <c r="I133" s="26"/>
      <c r="J133" s="26"/>
      <c r="K133" s="28"/>
      <c r="L133" s="26"/>
      <c r="M133" s="26"/>
      <c r="N133" s="26"/>
      <c r="O133" s="26"/>
      <c r="P133" s="28"/>
      <c r="Q133" s="26"/>
      <c r="R133" s="26"/>
      <c r="S133" s="26"/>
      <c r="T133" s="28"/>
      <c r="U133" s="28"/>
    </row>
    <row r="134" spans="1:22" ht="26.25" customHeight="1" x14ac:dyDescent="0.2">
      <c r="A134" s="191" t="s">
        <v>150</v>
      </c>
      <c r="B134" s="192"/>
      <c r="C134" s="26"/>
      <c r="D134" s="26"/>
      <c r="E134" s="26"/>
      <c r="F134" s="26"/>
      <c r="G134" s="27"/>
      <c r="H134" s="26"/>
      <c r="I134" s="26"/>
      <c r="J134" s="26"/>
      <c r="K134" s="28"/>
      <c r="L134" s="26"/>
      <c r="M134" s="26"/>
      <c r="N134" s="26"/>
      <c r="O134" s="26"/>
      <c r="P134" s="28"/>
      <c r="Q134" s="26"/>
      <c r="R134" s="26"/>
      <c r="S134" s="26"/>
      <c r="T134" s="26"/>
      <c r="U134" s="28"/>
    </row>
    <row r="135" spans="1:22" ht="10.5" customHeight="1" x14ac:dyDescent="0.2">
      <c r="A135" s="29"/>
      <c r="B135" s="156" t="s">
        <v>97</v>
      </c>
      <c r="C135" s="157">
        <v>0</v>
      </c>
      <c r="D135" s="157">
        <v>0</v>
      </c>
      <c r="E135" s="157">
        <v>10.8963</v>
      </c>
      <c r="F135" s="158">
        <v>37.56</v>
      </c>
      <c r="G135" s="157">
        <v>0</v>
      </c>
      <c r="H135" s="159">
        <v>0</v>
      </c>
      <c r="I135" s="157">
        <v>0</v>
      </c>
      <c r="J135" s="157">
        <v>0</v>
      </c>
      <c r="K135" s="160">
        <f t="shared" ref="K135:K201" si="16">SUM(C135:J135)</f>
        <v>48.456299999999999</v>
      </c>
      <c r="L135" s="159">
        <v>2.0417000000000001</v>
      </c>
      <c r="M135" s="184">
        <v>0.3306</v>
      </c>
      <c r="N135" s="157">
        <v>0</v>
      </c>
      <c r="O135" s="158">
        <v>23.317699999999999</v>
      </c>
      <c r="P135" s="161">
        <f>SUM(L135:O135)</f>
        <v>25.689999999999998</v>
      </c>
      <c r="Q135" s="162">
        <v>1823.7750000000001</v>
      </c>
      <c r="R135" s="157">
        <v>5206.5096000000003</v>
      </c>
      <c r="S135" s="158">
        <v>8.2532999999999994</v>
      </c>
      <c r="T135" s="161">
        <f>SUM(Q135:S135)</f>
        <v>7038.5379000000012</v>
      </c>
      <c r="U135" s="161">
        <f t="shared" ref="U135:U201" si="17">SUM(T135,P135,K135)</f>
        <v>7112.6842000000006</v>
      </c>
    </row>
    <row r="136" spans="1:22" ht="10.5" customHeight="1" x14ac:dyDescent="0.2">
      <c r="A136" s="13"/>
      <c r="B136" s="12" t="s">
        <v>210</v>
      </c>
      <c r="C136" s="69">
        <v>0</v>
      </c>
      <c r="D136" s="62">
        <v>0</v>
      </c>
      <c r="E136" s="62">
        <v>0</v>
      </c>
      <c r="F136" s="69">
        <v>328.89330000000001</v>
      </c>
      <c r="G136" s="62">
        <v>0</v>
      </c>
      <c r="H136" s="65">
        <v>0</v>
      </c>
      <c r="I136" s="62">
        <v>0</v>
      </c>
      <c r="J136" s="152">
        <v>0</v>
      </c>
      <c r="K136" s="66">
        <f t="shared" si="16"/>
        <v>328.89330000000001</v>
      </c>
      <c r="L136" s="62">
        <v>0</v>
      </c>
      <c r="M136" s="62">
        <v>0</v>
      </c>
      <c r="N136" s="62">
        <v>0</v>
      </c>
      <c r="O136" s="62">
        <v>128.38829999999999</v>
      </c>
      <c r="P136" s="66">
        <f>SUM(L136:O136)</f>
        <v>128.38829999999999</v>
      </c>
      <c r="Q136" s="67">
        <v>0</v>
      </c>
      <c r="R136" s="62">
        <v>0</v>
      </c>
      <c r="S136" s="69">
        <v>0</v>
      </c>
      <c r="T136" s="101">
        <f>SUM(Q136:S136)</f>
        <v>0</v>
      </c>
      <c r="U136" s="66">
        <f t="shared" si="17"/>
        <v>457.28160000000003</v>
      </c>
    </row>
    <row r="137" spans="1:22" ht="10.5" customHeight="1" x14ac:dyDescent="0.2">
      <c r="A137" s="13"/>
      <c r="B137" s="49" t="s">
        <v>98</v>
      </c>
      <c r="C137" s="80">
        <v>0</v>
      </c>
      <c r="D137" s="74">
        <v>0</v>
      </c>
      <c r="E137" s="74">
        <v>1368.6768999999999</v>
      </c>
      <c r="F137" s="141">
        <v>0</v>
      </c>
      <c r="G137" s="74">
        <v>0</v>
      </c>
      <c r="H137" s="74">
        <v>0</v>
      </c>
      <c r="I137" s="74">
        <v>0</v>
      </c>
      <c r="J137" s="85">
        <v>0</v>
      </c>
      <c r="K137" s="78">
        <f t="shared" si="16"/>
        <v>1368.6768999999999</v>
      </c>
      <c r="L137" s="74">
        <v>0</v>
      </c>
      <c r="M137" s="74">
        <v>0</v>
      </c>
      <c r="N137" s="74">
        <v>0</v>
      </c>
      <c r="O137" s="74">
        <v>0</v>
      </c>
      <c r="P137" s="78">
        <f t="shared" ref="P137" si="18">SUM(L137:O137)</f>
        <v>0</v>
      </c>
      <c r="Q137" s="177">
        <v>1.8800000000000001E-2</v>
      </c>
      <c r="R137" s="74">
        <v>4895.2344000000003</v>
      </c>
      <c r="S137" s="102">
        <v>346.77670000000001</v>
      </c>
      <c r="T137" s="113">
        <f>SUM(Q137:S137)</f>
        <v>5242.0299000000005</v>
      </c>
      <c r="U137" s="78">
        <f t="shared" si="17"/>
        <v>6610.7067999999999</v>
      </c>
    </row>
    <row r="138" spans="1:22" ht="10.5" customHeight="1" x14ac:dyDescent="0.2">
      <c r="A138" s="13"/>
      <c r="B138" s="14" t="s">
        <v>99</v>
      </c>
      <c r="C138" s="62">
        <v>0</v>
      </c>
      <c r="D138" s="62">
        <v>0</v>
      </c>
      <c r="E138" s="84">
        <v>28.5703</v>
      </c>
      <c r="F138" s="63">
        <v>9.1311</v>
      </c>
      <c r="G138" s="62">
        <v>0</v>
      </c>
      <c r="H138" s="65">
        <v>0</v>
      </c>
      <c r="I138" s="62">
        <v>0</v>
      </c>
      <c r="J138" s="62">
        <v>0</v>
      </c>
      <c r="K138" s="66">
        <f t="shared" si="16"/>
        <v>37.7014</v>
      </c>
      <c r="L138" s="62">
        <v>8.8377999999999997</v>
      </c>
      <c r="M138" s="133">
        <v>0</v>
      </c>
      <c r="N138" s="135">
        <v>0</v>
      </c>
      <c r="O138" s="64">
        <v>0</v>
      </c>
      <c r="P138" s="66">
        <f>SUM(L138:O138)</f>
        <v>8.8377999999999997</v>
      </c>
      <c r="Q138" s="67">
        <v>3.2056</v>
      </c>
      <c r="R138" s="64">
        <v>99.125500000000002</v>
      </c>
      <c r="S138" s="63">
        <v>3.5053000000000001</v>
      </c>
      <c r="T138" s="101">
        <f t="shared" ref="T138:T201" si="19">SUM(Q138:S138)</f>
        <v>105.83640000000001</v>
      </c>
      <c r="U138" s="66">
        <f t="shared" si="17"/>
        <v>152.37560000000002</v>
      </c>
      <c r="V138" s="30"/>
    </row>
    <row r="139" spans="1:22" ht="10.5" customHeight="1" x14ac:dyDescent="0.2">
      <c r="A139" s="13"/>
      <c r="B139" s="49" t="s">
        <v>100</v>
      </c>
      <c r="C139" s="74">
        <v>0</v>
      </c>
      <c r="D139" s="74">
        <v>0</v>
      </c>
      <c r="E139" s="74">
        <v>78.171000000000006</v>
      </c>
      <c r="F139" s="75">
        <v>0</v>
      </c>
      <c r="G139" s="76">
        <v>0</v>
      </c>
      <c r="H139" s="77">
        <v>0</v>
      </c>
      <c r="I139" s="74">
        <v>0</v>
      </c>
      <c r="J139" s="74">
        <v>0</v>
      </c>
      <c r="K139" s="78">
        <f t="shared" si="16"/>
        <v>78.171000000000006</v>
      </c>
      <c r="L139" s="76">
        <v>6.7797000000000001</v>
      </c>
      <c r="M139" s="76">
        <v>0.61429999999999996</v>
      </c>
      <c r="N139" s="138">
        <v>9.6934000000000005</v>
      </c>
      <c r="O139" s="74">
        <v>0</v>
      </c>
      <c r="P139" s="78">
        <f t="shared" ref="P139:P201" si="20">SUM(L139:O139)</f>
        <v>17.087400000000002</v>
      </c>
      <c r="Q139" s="79">
        <v>0</v>
      </c>
      <c r="R139" s="74">
        <v>0</v>
      </c>
      <c r="S139" s="80">
        <v>0</v>
      </c>
      <c r="T139" s="113">
        <f t="shared" si="19"/>
        <v>0</v>
      </c>
      <c r="U139" s="78">
        <f t="shared" si="17"/>
        <v>95.258400000000009</v>
      </c>
    </row>
    <row r="140" spans="1:22" ht="10.5" customHeight="1" x14ac:dyDescent="0.2">
      <c r="A140" s="13"/>
      <c r="B140" s="14" t="s">
        <v>101</v>
      </c>
      <c r="C140" s="64">
        <v>172.15219999999999</v>
      </c>
      <c r="D140" s="64">
        <v>1782.8751999999999</v>
      </c>
      <c r="E140" s="64">
        <v>230.30350000000001</v>
      </c>
      <c r="F140" s="63">
        <v>898.70339999999999</v>
      </c>
      <c r="G140" s="64">
        <v>4273.8375999999998</v>
      </c>
      <c r="H140" s="68">
        <v>85.061400000000006</v>
      </c>
      <c r="I140" s="64">
        <v>120.1109</v>
      </c>
      <c r="J140" s="64">
        <v>737.91200000000003</v>
      </c>
      <c r="K140" s="66">
        <f t="shared" si="16"/>
        <v>8300.9561999999987</v>
      </c>
      <c r="L140" s="64">
        <v>319.9905</v>
      </c>
      <c r="M140" s="64">
        <v>503.97</v>
      </c>
      <c r="N140" s="64">
        <v>537.64729999999997</v>
      </c>
      <c r="O140" s="64">
        <v>151.73480000000001</v>
      </c>
      <c r="P140" s="66">
        <f t="shared" si="20"/>
        <v>1513.3425999999999</v>
      </c>
      <c r="Q140" s="67">
        <v>2771.09</v>
      </c>
      <c r="R140" s="64">
        <v>3678.8742000000002</v>
      </c>
      <c r="S140" s="63">
        <v>236.99359999999999</v>
      </c>
      <c r="T140" s="101">
        <f t="shared" si="19"/>
        <v>6686.9578000000001</v>
      </c>
      <c r="U140" s="66">
        <f t="shared" si="17"/>
        <v>16501.256600000001</v>
      </c>
    </row>
    <row r="141" spans="1:22" ht="10.5" customHeight="1" x14ac:dyDescent="0.2">
      <c r="A141" s="13">
        <v>37</v>
      </c>
      <c r="B141" s="49" t="s">
        <v>102</v>
      </c>
      <c r="C141" s="76">
        <v>577.81759999999997</v>
      </c>
      <c r="D141" s="76">
        <v>8561.8487999999998</v>
      </c>
      <c r="E141" s="76">
        <v>103.2971</v>
      </c>
      <c r="F141" s="75">
        <v>8513.3739999999998</v>
      </c>
      <c r="G141" s="76">
        <v>5311.9970000000003</v>
      </c>
      <c r="H141" s="77">
        <v>0</v>
      </c>
      <c r="I141" s="74">
        <v>0</v>
      </c>
      <c r="J141" s="76">
        <v>0</v>
      </c>
      <c r="K141" s="78">
        <f t="shared" si="16"/>
        <v>23068.334500000001</v>
      </c>
      <c r="L141" s="76">
        <v>3638.5675000000001</v>
      </c>
      <c r="M141" s="76">
        <v>2117.9403000000002</v>
      </c>
      <c r="N141" s="76">
        <v>2260.9254999999998</v>
      </c>
      <c r="O141" s="76">
        <v>502.23140000000001</v>
      </c>
      <c r="P141" s="78">
        <f t="shared" si="20"/>
        <v>8519.6647000000012</v>
      </c>
      <c r="Q141" s="79">
        <v>5770.3644999999997</v>
      </c>
      <c r="R141" s="76">
        <v>3142.6248999999998</v>
      </c>
      <c r="S141" s="75">
        <v>458.96539999999999</v>
      </c>
      <c r="T141" s="113">
        <f t="shared" si="19"/>
        <v>9371.9547999999977</v>
      </c>
      <c r="U141" s="78">
        <f t="shared" si="17"/>
        <v>40959.953999999998</v>
      </c>
    </row>
    <row r="142" spans="1:22" ht="10.5" customHeight="1" x14ac:dyDescent="0.2">
      <c r="A142" s="13"/>
      <c r="B142" s="14" t="s">
        <v>103</v>
      </c>
      <c r="C142" s="64">
        <v>19216.004799999999</v>
      </c>
      <c r="D142" s="64">
        <v>35339.790099999998</v>
      </c>
      <c r="E142" s="64">
        <v>14224.1361</v>
      </c>
      <c r="F142" s="63">
        <v>32563.128700000001</v>
      </c>
      <c r="G142" s="64">
        <v>1655.4957999999999</v>
      </c>
      <c r="H142" s="65">
        <v>0</v>
      </c>
      <c r="I142" s="62">
        <v>0</v>
      </c>
      <c r="J142" s="62">
        <v>0</v>
      </c>
      <c r="K142" s="66">
        <f t="shared" si="16"/>
        <v>102998.5555</v>
      </c>
      <c r="L142" s="64">
        <v>2.1078999999999999</v>
      </c>
      <c r="M142" s="133">
        <v>7.9200000000000007E-2</v>
      </c>
      <c r="N142" s="64">
        <v>6.4928999999999997</v>
      </c>
      <c r="O142" s="64">
        <v>8.6701999999999995</v>
      </c>
      <c r="P142" s="66">
        <f t="shared" si="20"/>
        <v>17.350200000000001</v>
      </c>
      <c r="Q142" s="67">
        <v>1.3291999999999999</v>
      </c>
      <c r="R142" s="62">
        <v>236.88839999999999</v>
      </c>
      <c r="S142" s="63">
        <v>431.15960000000001</v>
      </c>
      <c r="T142" s="101">
        <f t="shared" si="19"/>
        <v>669.37720000000002</v>
      </c>
      <c r="U142" s="66">
        <f t="shared" si="17"/>
        <v>103685.28290000001</v>
      </c>
    </row>
    <row r="143" spans="1:22" ht="10.5" customHeight="1" x14ac:dyDescent="0.2">
      <c r="A143" s="13"/>
      <c r="B143" s="49" t="s">
        <v>104</v>
      </c>
      <c r="C143" s="76">
        <v>268.37819999999999</v>
      </c>
      <c r="D143" s="76">
        <v>3744.5925000000002</v>
      </c>
      <c r="E143" s="76">
        <v>215.2559</v>
      </c>
      <c r="F143" s="75">
        <v>2714.0122000000001</v>
      </c>
      <c r="G143" s="76">
        <v>991.46609999999998</v>
      </c>
      <c r="H143" s="81">
        <v>0</v>
      </c>
      <c r="I143" s="138">
        <v>0.21329999999999999</v>
      </c>
      <c r="J143" s="76">
        <v>218.03989999999999</v>
      </c>
      <c r="K143" s="78">
        <f t="shared" si="16"/>
        <v>8151.9580999999998</v>
      </c>
      <c r="L143" s="76">
        <v>2538.8753000000002</v>
      </c>
      <c r="M143" s="76">
        <v>322.40800000000002</v>
      </c>
      <c r="N143" s="76">
        <v>549.64580000000001</v>
      </c>
      <c r="O143" s="76">
        <v>17.270299999999999</v>
      </c>
      <c r="P143" s="78">
        <f t="shared" si="20"/>
        <v>3428.1994000000004</v>
      </c>
      <c r="Q143" s="79">
        <v>3550.6985</v>
      </c>
      <c r="R143" s="76">
        <v>804.10770000000002</v>
      </c>
      <c r="S143" s="75"/>
      <c r="T143" s="113">
        <f t="shared" si="19"/>
        <v>4354.8062</v>
      </c>
      <c r="U143" s="78">
        <f t="shared" si="17"/>
        <v>15934.9637</v>
      </c>
    </row>
    <row r="144" spans="1:22" ht="10.5" customHeight="1" x14ac:dyDescent="0.2">
      <c r="A144" s="10">
        <v>38</v>
      </c>
      <c r="B144" s="14" t="s">
        <v>105</v>
      </c>
      <c r="C144" s="64">
        <v>3.9195000000000002</v>
      </c>
      <c r="D144" s="64">
        <v>24.794899999999998</v>
      </c>
      <c r="E144" s="64">
        <v>5.1562000000000001</v>
      </c>
      <c r="F144" s="63">
        <v>718.84309999999994</v>
      </c>
      <c r="G144" s="64">
        <v>277.17579999999998</v>
      </c>
      <c r="H144" s="68">
        <v>1.5270999999999999</v>
      </c>
      <c r="I144" s="64">
        <v>2.4895999999999998</v>
      </c>
      <c r="J144" s="64">
        <v>15.6538</v>
      </c>
      <c r="K144" s="66">
        <f t="shared" si="16"/>
        <v>1049.56</v>
      </c>
      <c r="L144" s="64">
        <v>174.9211</v>
      </c>
      <c r="M144" s="64">
        <v>71.168200000000013</v>
      </c>
      <c r="N144" s="64">
        <v>269.24600000000004</v>
      </c>
      <c r="O144" s="64">
        <v>132.4666</v>
      </c>
      <c r="P144" s="66">
        <f t="shared" si="20"/>
        <v>647.80190000000005</v>
      </c>
      <c r="Q144" s="67">
        <v>2640.2496999999998</v>
      </c>
      <c r="R144" s="64">
        <v>713.14620000000002</v>
      </c>
      <c r="S144" s="63">
        <v>132.9692</v>
      </c>
      <c r="T144" s="101">
        <f t="shared" si="19"/>
        <v>3486.3651</v>
      </c>
      <c r="U144" s="66">
        <f t="shared" si="17"/>
        <v>5183.7270000000008</v>
      </c>
    </row>
    <row r="145" spans="1:23" ht="10.5" customHeight="1" x14ac:dyDescent="0.2">
      <c r="A145" s="10"/>
      <c r="B145" s="49" t="s">
        <v>106</v>
      </c>
      <c r="C145" s="76">
        <v>37.650700000000001</v>
      </c>
      <c r="D145" s="76">
        <v>104.15</v>
      </c>
      <c r="E145" s="76">
        <v>91.691200000000009</v>
      </c>
      <c r="F145" s="75">
        <v>1301.9906000000001</v>
      </c>
      <c r="G145" s="76">
        <v>2148.5198</v>
      </c>
      <c r="H145" s="81">
        <v>13.2485</v>
      </c>
      <c r="I145" s="76">
        <v>107.4611</v>
      </c>
      <c r="J145" s="76">
        <v>377.50200000000001</v>
      </c>
      <c r="K145" s="78">
        <f t="shared" si="16"/>
        <v>4182.2139000000006</v>
      </c>
      <c r="L145" s="76">
        <v>313.98680000000002</v>
      </c>
      <c r="M145" s="76">
        <v>84.084399999999988</v>
      </c>
      <c r="N145" s="76">
        <v>584.62760000000003</v>
      </c>
      <c r="O145" s="76">
        <v>441.88850000000002</v>
      </c>
      <c r="P145" s="78">
        <f t="shared" si="20"/>
        <v>1424.5873000000001</v>
      </c>
      <c r="Q145" s="79">
        <v>2352.1751000000004</v>
      </c>
      <c r="R145" s="76">
        <v>1990.7860999999998</v>
      </c>
      <c r="S145" s="75">
        <v>174.68950000000001</v>
      </c>
      <c r="T145" s="113">
        <f t="shared" si="19"/>
        <v>4517.6507000000001</v>
      </c>
      <c r="U145" s="78">
        <f t="shared" si="17"/>
        <v>10124.4519</v>
      </c>
    </row>
    <row r="146" spans="1:23" ht="10.5" customHeight="1" x14ac:dyDescent="0.2">
      <c r="A146" s="13">
        <v>39</v>
      </c>
      <c r="B146" s="14" t="s">
        <v>107</v>
      </c>
      <c r="C146" s="64">
        <v>2168.2474000000002</v>
      </c>
      <c r="D146" s="64">
        <v>7475.8828000000003</v>
      </c>
      <c r="E146" s="64">
        <v>7553.4574000000002</v>
      </c>
      <c r="F146" s="63">
        <v>80841.415599999993</v>
      </c>
      <c r="G146" s="64">
        <v>55761.207399999999</v>
      </c>
      <c r="H146" s="65">
        <v>2.2254</v>
      </c>
      <c r="I146" s="62"/>
      <c r="J146" s="64">
        <v>4028.2534000000001</v>
      </c>
      <c r="K146" s="66">
        <f t="shared" si="16"/>
        <v>157830.68939999997</v>
      </c>
      <c r="L146" s="64">
        <v>869.8184</v>
      </c>
      <c r="M146" s="64">
        <v>2434.5515999999998</v>
      </c>
      <c r="N146" s="64">
        <v>16197.3256</v>
      </c>
      <c r="O146" s="64">
        <v>9616.5655999999999</v>
      </c>
      <c r="P146" s="66">
        <f t="shared" si="20"/>
        <v>29118.261200000001</v>
      </c>
      <c r="Q146" s="67">
        <v>7181.8773000000001</v>
      </c>
      <c r="R146" s="64">
        <v>34348.453300000001</v>
      </c>
      <c r="S146" s="63">
        <v>1242.9721999999999</v>
      </c>
      <c r="T146" s="101">
        <f t="shared" si="19"/>
        <v>42773.302799999998</v>
      </c>
      <c r="U146" s="66">
        <f t="shared" si="17"/>
        <v>229722.25339999999</v>
      </c>
    </row>
    <row r="147" spans="1:23" ht="10.5" customHeight="1" x14ac:dyDescent="0.2">
      <c r="A147" s="13"/>
      <c r="B147" s="49" t="s">
        <v>108</v>
      </c>
      <c r="C147" s="76">
        <v>833.61720000000003</v>
      </c>
      <c r="D147" s="76">
        <v>4742.4485999999997</v>
      </c>
      <c r="E147" s="76">
        <v>250.44820000000001</v>
      </c>
      <c r="F147" s="75">
        <v>4771.1355999999996</v>
      </c>
      <c r="G147" s="76">
        <v>4821.9022999999997</v>
      </c>
      <c r="H147" s="81">
        <v>20.762</v>
      </c>
      <c r="I147" s="76">
        <v>240.1216</v>
      </c>
      <c r="J147" s="76">
        <v>1000.4319</v>
      </c>
      <c r="K147" s="78">
        <f t="shared" si="16"/>
        <v>16680.867399999999</v>
      </c>
      <c r="L147" s="76">
        <v>390.113</v>
      </c>
      <c r="M147" s="76">
        <v>1342.9223999999999</v>
      </c>
      <c r="N147" s="76">
        <v>1441.066</v>
      </c>
      <c r="O147" s="76">
        <v>456.65469999999999</v>
      </c>
      <c r="P147" s="78">
        <f t="shared" si="20"/>
        <v>3630.7561000000001</v>
      </c>
      <c r="Q147" s="79">
        <v>7348.1439</v>
      </c>
      <c r="R147" s="76">
        <v>6590.3828000000003</v>
      </c>
      <c r="S147" s="75">
        <v>1242.3054</v>
      </c>
      <c r="T147" s="113">
        <f t="shared" si="19"/>
        <v>15180.8321</v>
      </c>
      <c r="U147" s="78">
        <f t="shared" si="17"/>
        <v>35492.455600000001</v>
      </c>
    </row>
    <row r="148" spans="1:23" ht="10.5" customHeight="1" x14ac:dyDescent="0.2">
      <c r="A148" s="13">
        <v>42</v>
      </c>
      <c r="B148" s="14" t="s">
        <v>109</v>
      </c>
      <c r="C148" s="64">
        <v>69.448300000000003</v>
      </c>
      <c r="D148" s="64">
        <v>1614.1359</v>
      </c>
      <c r="E148" s="64">
        <v>93.389600000000002</v>
      </c>
      <c r="F148" s="63">
        <v>782.89840000000004</v>
      </c>
      <c r="G148" s="64">
        <v>1547.5650000000001</v>
      </c>
      <c r="H148" s="65">
        <v>0</v>
      </c>
      <c r="I148" s="62">
        <v>0</v>
      </c>
      <c r="J148" s="64">
        <v>77.686599999999999</v>
      </c>
      <c r="K148" s="66">
        <f t="shared" si="16"/>
        <v>4185.1238000000003</v>
      </c>
      <c r="L148" s="64">
        <v>165.18940000000001</v>
      </c>
      <c r="M148" s="64">
        <v>62.124000000000002</v>
      </c>
      <c r="N148" s="64">
        <v>306.84480000000002</v>
      </c>
      <c r="O148" s="64">
        <v>103.4926</v>
      </c>
      <c r="P148" s="66">
        <f t="shared" si="20"/>
        <v>637.65080000000012</v>
      </c>
      <c r="Q148" s="67">
        <v>62.828000000000003</v>
      </c>
      <c r="R148" s="64">
        <v>1706.4173000000001</v>
      </c>
      <c r="S148" s="63">
        <v>231.33009999999999</v>
      </c>
      <c r="T148" s="101">
        <f t="shared" si="19"/>
        <v>2000.5753999999999</v>
      </c>
      <c r="U148" s="66">
        <f t="shared" si="17"/>
        <v>6823.35</v>
      </c>
    </row>
    <row r="149" spans="1:23" ht="10.5" customHeight="1" x14ac:dyDescent="0.2">
      <c r="A149" s="13"/>
      <c r="B149" s="49" t="s">
        <v>110</v>
      </c>
      <c r="C149" s="76">
        <v>135.9376</v>
      </c>
      <c r="D149" s="76">
        <v>442.9384</v>
      </c>
      <c r="E149" s="76">
        <v>440.77670000000001</v>
      </c>
      <c r="F149" s="75">
        <v>817.15970000000004</v>
      </c>
      <c r="G149" s="76">
        <v>1216.0594000000001</v>
      </c>
      <c r="H149" s="81">
        <v>40.265500000000003</v>
      </c>
      <c r="I149" s="74">
        <v>6.8255999999999997</v>
      </c>
      <c r="J149" s="76">
        <v>1444.2624000000001</v>
      </c>
      <c r="K149" s="78">
        <f t="shared" si="16"/>
        <v>4544.2253000000001</v>
      </c>
      <c r="L149" s="76">
        <v>126.0697</v>
      </c>
      <c r="M149" s="76">
        <v>65.513199999999998</v>
      </c>
      <c r="N149" s="76">
        <v>22.924600000000002</v>
      </c>
      <c r="O149" s="76">
        <v>397.40640000000002</v>
      </c>
      <c r="P149" s="78">
        <f t="shared" si="20"/>
        <v>611.91390000000001</v>
      </c>
      <c r="Q149" s="79">
        <v>97.6066</v>
      </c>
      <c r="R149" s="76">
        <v>805.7636</v>
      </c>
      <c r="S149" s="75">
        <v>226.0214</v>
      </c>
      <c r="T149" s="113">
        <f t="shared" si="19"/>
        <v>1129.3915999999999</v>
      </c>
      <c r="U149" s="78">
        <f t="shared" si="17"/>
        <v>6285.5308000000005</v>
      </c>
    </row>
    <row r="150" spans="1:23" ht="10.5" customHeight="1" x14ac:dyDescent="0.2">
      <c r="A150" s="13"/>
      <c r="B150" s="14" t="s">
        <v>170</v>
      </c>
      <c r="C150" s="62">
        <v>0</v>
      </c>
      <c r="D150" s="64">
        <v>271.08999999999997</v>
      </c>
      <c r="E150" s="64">
        <v>50.668599999999998</v>
      </c>
      <c r="F150" s="63">
        <v>47.654899999999998</v>
      </c>
      <c r="G150" s="64">
        <v>7.3151999999999999</v>
      </c>
      <c r="H150" s="172">
        <v>0.22750000000000001</v>
      </c>
      <c r="I150" s="62">
        <v>0</v>
      </c>
      <c r="J150" s="62">
        <v>50.816299999999998</v>
      </c>
      <c r="K150" s="66">
        <f t="shared" si="16"/>
        <v>427.77250000000004</v>
      </c>
      <c r="L150" s="135">
        <v>0.12909999999999999</v>
      </c>
      <c r="M150" s="133">
        <v>0.27</v>
      </c>
      <c r="N150" s="135">
        <v>0</v>
      </c>
      <c r="O150" s="64">
        <v>0</v>
      </c>
      <c r="P150" s="178">
        <f t="shared" si="20"/>
        <v>0.39910000000000001</v>
      </c>
      <c r="Q150" s="67">
        <v>130.25559999999999</v>
      </c>
      <c r="R150" s="64">
        <v>6.6360999999999999</v>
      </c>
      <c r="S150" s="69">
        <v>0</v>
      </c>
      <c r="T150" s="101">
        <f t="shared" si="19"/>
        <v>136.89169999999999</v>
      </c>
      <c r="U150" s="66">
        <f t="shared" si="17"/>
        <v>565.06330000000003</v>
      </c>
    </row>
    <row r="151" spans="1:23" ht="10.5" customHeight="1" x14ac:dyDescent="0.2">
      <c r="A151" s="13"/>
      <c r="B151" s="49" t="s">
        <v>169</v>
      </c>
      <c r="C151" s="74">
        <v>0</v>
      </c>
      <c r="D151" s="76">
        <v>0</v>
      </c>
      <c r="E151" s="138">
        <v>0</v>
      </c>
      <c r="F151" s="75">
        <v>831.01900000000001</v>
      </c>
      <c r="G151" s="76">
        <v>30.486000000000001</v>
      </c>
      <c r="H151" s="173">
        <v>0</v>
      </c>
      <c r="I151" s="74">
        <v>0</v>
      </c>
      <c r="J151" s="74">
        <v>0</v>
      </c>
      <c r="K151" s="78">
        <f>SUM(C151:J151)</f>
        <v>861.505</v>
      </c>
      <c r="L151" s="76">
        <v>59.516300000000001</v>
      </c>
      <c r="M151" s="74">
        <v>0</v>
      </c>
      <c r="N151" s="139">
        <v>2.4500000000000001E-2</v>
      </c>
      <c r="O151" s="76">
        <v>66.562899999999999</v>
      </c>
      <c r="P151" s="78">
        <f>SUM(L151:O151)</f>
        <v>126.1037</v>
      </c>
      <c r="Q151" s="79">
        <v>195.49019999999999</v>
      </c>
      <c r="R151" s="76">
        <v>882.86659999999995</v>
      </c>
      <c r="S151" s="80">
        <v>0</v>
      </c>
      <c r="T151" s="113">
        <f t="shared" si="19"/>
        <v>1078.3568</v>
      </c>
      <c r="U151" s="78">
        <f t="shared" si="17"/>
        <v>2065.9655000000002</v>
      </c>
    </row>
    <row r="152" spans="1:23" ht="10.5" customHeight="1" x14ac:dyDescent="0.2">
      <c r="A152" s="13">
        <v>43</v>
      </c>
      <c r="B152" s="11" t="s">
        <v>111</v>
      </c>
      <c r="C152" s="62">
        <v>0</v>
      </c>
      <c r="D152" s="62">
        <v>0</v>
      </c>
      <c r="E152" s="62">
        <v>2.8921000000000001</v>
      </c>
      <c r="F152" s="63">
        <v>1.2334000000000001</v>
      </c>
      <c r="G152" s="64">
        <v>0</v>
      </c>
      <c r="H152" s="179">
        <v>0</v>
      </c>
      <c r="I152" s="62">
        <v>0</v>
      </c>
      <c r="J152" s="62">
        <v>0</v>
      </c>
      <c r="K152" s="70">
        <f t="shared" si="16"/>
        <v>4.1255000000000006</v>
      </c>
      <c r="L152" s="62">
        <v>0</v>
      </c>
      <c r="M152" s="136">
        <v>3.7199999999999997E-2</v>
      </c>
      <c r="N152" s="64">
        <v>7.6432000000000002</v>
      </c>
      <c r="O152" s="64">
        <v>123.9528</v>
      </c>
      <c r="P152" s="70">
        <f t="shared" si="20"/>
        <v>131.63319999999999</v>
      </c>
      <c r="Q152" s="71">
        <v>19.2715</v>
      </c>
      <c r="R152" s="64">
        <v>296.19049999999999</v>
      </c>
      <c r="S152" s="69">
        <v>40.695500000000003</v>
      </c>
      <c r="T152" s="117">
        <f t="shared" si="19"/>
        <v>356.15749999999997</v>
      </c>
      <c r="U152" s="70">
        <f t="shared" si="17"/>
        <v>491.91619999999995</v>
      </c>
    </row>
    <row r="153" spans="1:23" ht="10.5" customHeight="1" x14ac:dyDescent="0.2">
      <c r="A153" s="13"/>
      <c r="B153" s="49" t="s">
        <v>112</v>
      </c>
      <c r="C153" s="74">
        <v>0</v>
      </c>
      <c r="D153" s="74">
        <v>0</v>
      </c>
      <c r="E153" s="74">
        <v>0</v>
      </c>
      <c r="F153" s="75">
        <v>0</v>
      </c>
      <c r="G153" s="74">
        <v>0</v>
      </c>
      <c r="H153" s="77">
        <v>0</v>
      </c>
      <c r="I153" s="74">
        <v>0</v>
      </c>
      <c r="J153" s="74">
        <v>0</v>
      </c>
      <c r="K153" s="78">
        <f t="shared" si="16"/>
        <v>0</v>
      </c>
      <c r="L153" s="74">
        <v>15.5905</v>
      </c>
      <c r="M153" s="76">
        <v>3.2471000000000001</v>
      </c>
      <c r="N153" s="76">
        <v>24.142900000000001</v>
      </c>
      <c r="O153" s="76">
        <v>31.341699999999999</v>
      </c>
      <c r="P153" s="78">
        <f t="shared" si="20"/>
        <v>74.322200000000009</v>
      </c>
      <c r="Q153" s="79">
        <v>24.561499999999999</v>
      </c>
      <c r="R153" s="76">
        <v>125.06229999999999</v>
      </c>
      <c r="S153" s="75">
        <v>0</v>
      </c>
      <c r="T153" s="113">
        <f t="shared" si="19"/>
        <v>149.62379999999999</v>
      </c>
      <c r="U153" s="78">
        <f t="shared" si="17"/>
        <v>223.946</v>
      </c>
    </row>
    <row r="154" spans="1:23" ht="10.5" customHeight="1" x14ac:dyDescent="0.2">
      <c r="A154" s="13">
        <v>45</v>
      </c>
      <c r="B154" s="11" t="s">
        <v>113</v>
      </c>
      <c r="C154" s="64">
        <v>9.0806000000000004</v>
      </c>
      <c r="D154" s="64">
        <v>118.80370000000001</v>
      </c>
      <c r="E154" s="64">
        <v>14.4543</v>
      </c>
      <c r="F154" s="63">
        <v>74.878</v>
      </c>
      <c r="G154" s="64">
        <v>114.1026</v>
      </c>
      <c r="H154" s="65">
        <v>0</v>
      </c>
      <c r="I154" s="62">
        <v>0</v>
      </c>
      <c r="J154" s="62">
        <v>11.8294</v>
      </c>
      <c r="K154" s="70">
        <f t="shared" si="16"/>
        <v>343.14860000000004</v>
      </c>
      <c r="L154" s="64">
        <v>168.77600000000001</v>
      </c>
      <c r="M154" s="64">
        <v>9.6678999999999995</v>
      </c>
      <c r="N154" s="64">
        <v>8.3369999999999997</v>
      </c>
      <c r="O154" s="64">
        <v>17.221699999999998</v>
      </c>
      <c r="P154" s="70">
        <f t="shared" si="20"/>
        <v>204.0026</v>
      </c>
      <c r="Q154" s="71">
        <v>11.4964</v>
      </c>
      <c r="R154" s="64">
        <v>730.89930000000004</v>
      </c>
      <c r="S154" s="63">
        <v>128.73949999999999</v>
      </c>
      <c r="T154" s="117">
        <f t="shared" si="19"/>
        <v>871.13520000000005</v>
      </c>
      <c r="U154" s="70">
        <f t="shared" si="17"/>
        <v>1418.2864</v>
      </c>
      <c r="W154" s="31"/>
    </row>
    <row r="155" spans="1:23" ht="10.5" customHeight="1" x14ac:dyDescent="0.2">
      <c r="A155" s="13"/>
      <c r="B155" s="49" t="s">
        <v>161</v>
      </c>
      <c r="C155" s="76">
        <v>37.785400000000003</v>
      </c>
      <c r="D155" s="76">
        <v>1012.8816</v>
      </c>
      <c r="E155" s="76">
        <v>1516.0608999999999</v>
      </c>
      <c r="F155" s="75">
        <v>2069.9454999999998</v>
      </c>
      <c r="G155" s="76">
        <v>3062.1763999999998</v>
      </c>
      <c r="H155" s="81">
        <v>16.831399999999999</v>
      </c>
      <c r="I155" s="76">
        <v>124.1555</v>
      </c>
      <c r="J155" s="76">
        <v>1187.2469000000001</v>
      </c>
      <c r="K155" s="78">
        <f t="shared" si="16"/>
        <v>9027.0835999999999</v>
      </c>
      <c r="L155" s="76">
        <v>445.17070000000001</v>
      </c>
      <c r="M155" s="76">
        <v>13.6563</v>
      </c>
      <c r="N155" s="76">
        <v>62.635899999999999</v>
      </c>
      <c r="O155" s="76">
        <v>24.7364</v>
      </c>
      <c r="P155" s="78">
        <f t="shared" si="20"/>
        <v>546.19929999999999</v>
      </c>
      <c r="Q155" s="79">
        <v>1156.8587</v>
      </c>
      <c r="R155" s="76">
        <v>2298.4899999999998</v>
      </c>
      <c r="S155" s="75">
        <v>150.80959999999999</v>
      </c>
      <c r="T155" s="113">
        <f t="shared" si="19"/>
        <v>3606.1582999999996</v>
      </c>
      <c r="U155" s="78">
        <f t="shared" si="17"/>
        <v>13179.441199999999</v>
      </c>
      <c r="W155" s="31"/>
    </row>
    <row r="156" spans="1:23" ht="10.5" customHeight="1" x14ac:dyDescent="0.2">
      <c r="A156" s="13"/>
      <c r="B156" s="11" t="s">
        <v>114</v>
      </c>
      <c r="C156" s="64">
        <v>27.421600000000002</v>
      </c>
      <c r="D156" s="64">
        <v>1104.7334000000001</v>
      </c>
      <c r="E156" s="64">
        <v>230.29060000000001</v>
      </c>
      <c r="F156" s="63">
        <v>1560.1065000000001</v>
      </c>
      <c r="G156" s="64">
        <v>5810.9232000000002</v>
      </c>
      <c r="H156" s="68">
        <v>8.4274000000000004</v>
      </c>
      <c r="I156" s="64">
        <v>79.8797</v>
      </c>
      <c r="J156" s="64">
        <v>931.6454</v>
      </c>
      <c r="K156" s="70">
        <f t="shared" si="16"/>
        <v>9753.4277999999995</v>
      </c>
      <c r="L156" s="64">
        <v>206.9393</v>
      </c>
      <c r="M156" s="64">
        <v>11.9246</v>
      </c>
      <c r="N156" s="64">
        <v>1.4568000000000001</v>
      </c>
      <c r="O156" s="64">
        <v>30.450399999999998</v>
      </c>
      <c r="P156" s="70">
        <f t="shared" si="20"/>
        <v>250.77109999999999</v>
      </c>
      <c r="Q156" s="71">
        <v>1248.0461</v>
      </c>
      <c r="R156" s="64">
        <v>2608.5790999999999</v>
      </c>
      <c r="S156" s="63">
        <v>160.51009999999999</v>
      </c>
      <c r="T156" s="117">
        <f t="shared" si="19"/>
        <v>4017.1352999999999</v>
      </c>
      <c r="U156" s="70">
        <f t="shared" si="17"/>
        <v>14021.334199999999</v>
      </c>
      <c r="W156" s="31"/>
    </row>
    <row r="157" spans="1:23" ht="10.5" customHeight="1" x14ac:dyDescent="0.2">
      <c r="A157" s="13"/>
      <c r="B157" s="49" t="s">
        <v>162</v>
      </c>
      <c r="C157" s="76">
        <v>0</v>
      </c>
      <c r="D157" s="76">
        <v>874.61810000000003</v>
      </c>
      <c r="E157" s="76">
        <v>431.73540000000003</v>
      </c>
      <c r="F157" s="75">
        <v>2599.7628</v>
      </c>
      <c r="G157" s="76">
        <v>4223.4542000000001</v>
      </c>
      <c r="H157" s="81">
        <v>4.5311000000000003</v>
      </c>
      <c r="I157" s="76">
        <v>57.880299999999998</v>
      </c>
      <c r="J157" s="76">
        <v>458.56849999999997</v>
      </c>
      <c r="K157" s="78">
        <f t="shared" si="16"/>
        <v>8650.5504000000001</v>
      </c>
      <c r="L157" s="76">
        <v>224.56559999999999</v>
      </c>
      <c r="M157" s="76">
        <v>26.400500000000001</v>
      </c>
      <c r="N157" s="76">
        <v>48.874099999999999</v>
      </c>
      <c r="O157" s="76">
        <v>10.5</v>
      </c>
      <c r="P157" s="78">
        <f t="shared" si="20"/>
        <v>310.34019999999998</v>
      </c>
      <c r="Q157" s="79">
        <v>981.48400000000004</v>
      </c>
      <c r="R157" s="74">
        <v>1611.2369000000001</v>
      </c>
      <c r="S157" s="75">
        <v>167.63319999999999</v>
      </c>
      <c r="T157" s="113">
        <f t="shared" si="19"/>
        <v>2760.3541000000005</v>
      </c>
      <c r="U157" s="78">
        <f t="shared" si="17"/>
        <v>11721.244700000001</v>
      </c>
      <c r="W157" s="31"/>
    </row>
    <row r="158" spans="1:23" ht="10.5" customHeight="1" x14ac:dyDescent="0.2">
      <c r="A158" s="13"/>
      <c r="B158" s="12" t="s">
        <v>115</v>
      </c>
      <c r="C158" s="62">
        <v>8.2865000000000002</v>
      </c>
      <c r="D158" s="62">
        <v>156.5127</v>
      </c>
      <c r="E158" s="62">
        <v>5.2568000000000001</v>
      </c>
      <c r="F158" s="63">
        <v>325.10109999999997</v>
      </c>
      <c r="G158" s="64">
        <v>251.11279999999999</v>
      </c>
      <c r="H158" s="65">
        <v>0</v>
      </c>
      <c r="I158" s="62">
        <v>0</v>
      </c>
      <c r="J158" s="64">
        <v>332.40120000000002</v>
      </c>
      <c r="K158" s="70">
        <f t="shared" si="16"/>
        <v>1078.6711</v>
      </c>
      <c r="L158" s="62">
        <v>56.894599999999997</v>
      </c>
      <c r="M158" s="62">
        <v>19.981400000000001</v>
      </c>
      <c r="N158" s="62">
        <v>34.5139</v>
      </c>
      <c r="O158" s="64">
        <v>132.60640000000001</v>
      </c>
      <c r="P158" s="70">
        <f t="shared" si="20"/>
        <v>243.99630000000002</v>
      </c>
      <c r="Q158" s="71">
        <v>195.92349999999999</v>
      </c>
      <c r="R158" s="62">
        <v>147.43010000000001</v>
      </c>
      <c r="S158" s="69">
        <v>0</v>
      </c>
      <c r="T158" s="117">
        <f t="shared" si="19"/>
        <v>343.35360000000003</v>
      </c>
      <c r="U158" s="70">
        <f t="shared" si="17"/>
        <v>1666.0210000000002</v>
      </c>
      <c r="W158" s="31"/>
    </row>
    <row r="159" spans="1:23" ht="10.5" customHeight="1" x14ac:dyDescent="0.2">
      <c r="A159" s="13"/>
      <c r="B159" s="58" t="s">
        <v>116</v>
      </c>
      <c r="C159" s="74">
        <v>8.2065000000000001</v>
      </c>
      <c r="D159" s="74">
        <v>126.9491</v>
      </c>
      <c r="E159" s="74">
        <v>505.48430000000002</v>
      </c>
      <c r="F159" s="75">
        <v>224.59870000000001</v>
      </c>
      <c r="G159" s="76">
        <v>769.02809999999999</v>
      </c>
      <c r="H159" s="77">
        <v>0</v>
      </c>
      <c r="I159" s="74">
        <v>0</v>
      </c>
      <c r="J159" s="76">
        <v>160.0402</v>
      </c>
      <c r="K159" s="78">
        <f t="shared" si="16"/>
        <v>1794.3069</v>
      </c>
      <c r="L159" s="76">
        <v>322.89339999999999</v>
      </c>
      <c r="M159" s="76">
        <v>19.520900000000001</v>
      </c>
      <c r="N159" s="76">
        <v>27.101800000000001</v>
      </c>
      <c r="O159" s="76">
        <v>0</v>
      </c>
      <c r="P159" s="78">
        <f t="shared" si="20"/>
        <v>369.51609999999999</v>
      </c>
      <c r="Q159" s="79">
        <v>28.0534</v>
      </c>
      <c r="R159" s="74">
        <v>21.8916</v>
      </c>
      <c r="S159" s="80">
        <v>0</v>
      </c>
      <c r="T159" s="113">
        <f t="shared" si="19"/>
        <v>49.945</v>
      </c>
      <c r="U159" s="78">
        <f t="shared" si="17"/>
        <v>2213.768</v>
      </c>
      <c r="W159" s="31"/>
    </row>
    <row r="160" spans="1:23" ht="10.5" customHeight="1" x14ac:dyDescent="0.2">
      <c r="A160" s="13"/>
      <c r="B160" s="12" t="s">
        <v>117</v>
      </c>
      <c r="C160" s="64">
        <v>120.9991</v>
      </c>
      <c r="D160" s="64">
        <v>203.3329</v>
      </c>
      <c r="E160" s="64">
        <v>0.97050000000000003</v>
      </c>
      <c r="F160" s="63">
        <v>247.1</v>
      </c>
      <c r="G160" s="64">
        <v>164.20820000000001</v>
      </c>
      <c r="H160" s="65">
        <v>0</v>
      </c>
      <c r="I160" s="62">
        <v>0</v>
      </c>
      <c r="J160" s="64"/>
      <c r="K160" s="70">
        <f t="shared" si="16"/>
        <v>736.61070000000007</v>
      </c>
      <c r="L160" s="64">
        <v>0</v>
      </c>
      <c r="M160" s="64">
        <v>24.157800000000002</v>
      </c>
      <c r="N160" s="64">
        <v>47.331099999999999</v>
      </c>
      <c r="O160" s="64">
        <v>0</v>
      </c>
      <c r="P160" s="70">
        <f t="shared" si="20"/>
        <v>71.488900000000001</v>
      </c>
      <c r="Q160" s="71">
        <v>15.215199999999999</v>
      </c>
      <c r="R160" s="62">
        <v>0</v>
      </c>
      <c r="S160" s="69">
        <v>0</v>
      </c>
      <c r="T160" s="117">
        <f t="shared" si="19"/>
        <v>15.215199999999999</v>
      </c>
      <c r="U160" s="70">
        <f t="shared" si="17"/>
        <v>823.3148000000001</v>
      </c>
      <c r="W160" s="31"/>
    </row>
    <row r="161" spans="1:23" ht="10.5" customHeight="1" x14ac:dyDescent="0.2">
      <c r="A161" s="13"/>
      <c r="B161" s="49" t="s">
        <v>118</v>
      </c>
      <c r="C161" s="76">
        <v>0</v>
      </c>
      <c r="D161" s="76">
        <v>0</v>
      </c>
      <c r="E161" s="74">
        <v>14.517799999999999</v>
      </c>
      <c r="F161" s="80">
        <v>6.0256999999999996</v>
      </c>
      <c r="G161" s="138">
        <v>0.214</v>
      </c>
      <c r="H161" s="77">
        <v>0</v>
      </c>
      <c r="I161" s="74">
        <v>0</v>
      </c>
      <c r="J161" s="76">
        <v>26.435700000000001</v>
      </c>
      <c r="K161" s="78">
        <f t="shared" si="16"/>
        <v>47.193199999999997</v>
      </c>
      <c r="L161" s="74">
        <v>0</v>
      </c>
      <c r="M161" s="74">
        <v>0</v>
      </c>
      <c r="N161" s="74">
        <v>0</v>
      </c>
      <c r="O161" s="76">
        <v>0</v>
      </c>
      <c r="P161" s="78">
        <f t="shared" si="20"/>
        <v>0</v>
      </c>
      <c r="Q161" s="176">
        <v>0</v>
      </c>
      <c r="R161" s="76">
        <v>351.44069999999999</v>
      </c>
      <c r="S161" s="75">
        <v>0</v>
      </c>
      <c r="T161" s="113">
        <f t="shared" si="19"/>
        <v>351.44069999999999</v>
      </c>
      <c r="U161" s="78">
        <f t="shared" si="17"/>
        <v>398.63389999999998</v>
      </c>
      <c r="W161" s="31"/>
    </row>
    <row r="162" spans="1:23" ht="10.5" customHeight="1" x14ac:dyDescent="0.2">
      <c r="A162" s="13"/>
      <c r="B162" s="11" t="s">
        <v>119</v>
      </c>
      <c r="C162" s="62">
        <v>40.818800000000003</v>
      </c>
      <c r="D162" s="64">
        <v>308.11590000000001</v>
      </c>
      <c r="E162" s="64">
        <v>353.89370000000002</v>
      </c>
      <c r="F162" s="63">
        <v>1245.8893</v>
      </c>
      <c r="G162" s="64">
        <v>5457.6234999999997</v>
      </c>
      <c r="H162" s="65">
        <v>0</v>
      </c>
      <c r="I162" s="62">
        <v>1.4164000000000001</v>
      </c>
      <c r="J162" s="64">
        <v>128.08250000000001</v>
      </c>
      <c r="K162" s="70">
        <f t="shared" si="16"/>
        <v>7535.8401000000003</v>
      </c>
      <c r="L162" s="64">
        <v>214.21860000000001</v>
      </c>
      <c r="M162" s="135">
        <v>0.13150000000000001</v>
      </c>
      <c r="N162" s="64">
        <v>2.5200999999999998</v>
      </c>
      <c r="O162" s="64">
        <v>4.1058000000000003</v>
      </c>
      <c r="P162" s="70">
        <f t="shared" si="20"/>
        <v>220.976</v>
      </c>
      <c r="Q162" s="71">
        <v>738.20780000000002</v>
      </c>
      <c r="R162" s="64">
        <v>22.118400000000001</v>
      </c>
      <c r="S162" s="69">
        <v>0</v>
      </c>
      <c r="T162" s="117">
        <f t="shared" si="19"/>
        <v>760.32619999999997</v>
      </c>
      <c r="U162" s="70">
        <f t="shared" si="17"/>
        <v>8517.1422999999995</v>
      </c>
      <c r="W162" s="31"/>
    </row>
    <row r="163" spans="1:23" ht="10.5" customHeight="1" x14ac:dyDescent="0.2">
      <c r="A163" s="13"/>
      <c r="B163" s="49" t="s">
        <v>120</v>
      </c>
      <c r="C163" s="74">
        <v>0</v>
      </c>
      <c r="D163" s="74">
        <v>0</v>
      </c>
      <c r="E163" s="76">
        <v>130.34899999999999</v>
      </c>
      <c r="F163" s="75">
        <v>1208.4099000000001</v>
      </c>
      <c r="G163" s="76">
        <v>65.464299999999994</v>
      </c>
      <c r="H163" s="77">
        <v>0</v>
      </c>
      <c r="I163" s="74">
        <v>0</v>
      </c>
      <c r="J163" s="76">
        <v>7.3944000000000001</v>
      </c>
      <c r="K163" s="78">
        <f t="shared" si="16"/>
        <v>1411.6176</v>
      </c>
      <c r="L163" s="139">
        <v>0</v>
      </c>
      <c r="M163" s="74">
        <v>0</v>
      </c>
      <c r="N163" s="74">
        <v>0.93500000000000005</v>
      </c>
      <c r="O163" s="76">
        <v>0</v>
      </c>
      <c r="P163" s="78">
        <f t="shared" si="20"/>
        <v>0.93500000000000005</v>
      </c>
      <c r="Q163" s="79">
        <v>0</v>
      </c>
      <c r="R163" s="76">
        <v>1439.8773000000001</v>
      </c>
      <c r="S163" s="75">
        <v>0</v>
      </c>
      <c r="T163" s="113">
        <f t="shared" si="19"/>
        <v>1439.8773000000001</v>
      </c>
      <c r="U163" s="78">
        <f t="shared" si="17"/>
        <v>2852.4299000000001</v>
      </c>
      <c r="W163" s="31"/>
    </row>
    <row r="164" spans="1:23" ht="10.5" customHeight="1" x14ac:dyDescent="0.2">
      <c r="A164" s="13"/>
      <c r="B164" s="11" t="s">
        <v>121</v>
      </c>
      <c r="C164" s="64">
        <v>72.531099999999995</v>
      </c>
      <c r="D164" s="64">
        <v>909.55060000000003</v>
      </c>
      <c r="E164" s="64">
        <v>244.42869999999999</v>
      </c>
      <c r="F164" s="63">
        <v>2671.3099000000002</v>
      </c>
      <c r="G164" s="64">
        <v>0</v>
      </c>
      <c r="H164" s="65">
        <v>0</v>
      </c>
      <c r="I164" s="62">
        <v>0</v>
      </c>
      <c r="J164" s="62">
        <v>0</v>
      </c>
      <c r="K164" s="70">
        <f t="shared" si="16"/>
        <v>3897.8203000000003</v>
      </c>
      <c r="L164" s="62">
        <v>0</v>
      </c>
      <c r="M164" s="62">
        <v>0</v>
      </c>
      <c r="N164" s="62">
        <v>1.7222</v>
      </c>
      <c r="O164" s="62">
        <v>0</v>
      </c>
      <c r="P164" s="70">
        <f t="shared" si="20"/>
        <v>1.7222</v>
      </c>
      <c r="Q164" s="71">
        <v>0</v>
      </c>
      <c r="R164" s="62">
        <v>0</v>
      </c>
      <c r="S164" s="69">
        <v>0</v>
      </c>
      <c r="T164" s="117">
        <f t="shared" si="19"/>
        <v>0</v>
      </c>
      <c r="U164" s="70">
        <f t="shared" si="17"/>
        <v>3899.5425000000005</v>
      </c>
      <c r="W164" s="31"/>
    </row>
    <row r="165" spans="1:23" ht="10.5" customHeight="1" x14ac:dyDescent="0.2">
      <c r="A165" s="13"/>
      <c r="B165" s="49" t="s">
        <v>122</v>
      </c>
      <c r="C165" s="74">
        <v>0</v>
      </c>
      <c r="D165" s="74">
        <v>0</v>
      </c>
      <c r="E165" s="74">
        <v>0</v>
      </c>
      <c r="F165" s="75">
        <v>39.029899999999998</v>
      </c>
      <c r="G165" s="76">
        <v>31.546500000000002</v>
      </c>
      <c r="H165" s="77">
        <v>0</v>
      </c>
      <c r="I165" s="74">
        <v>0</v>
      </c>
      <c r="J165" s="76">
        <v>31.1282</v>
      </c>
      <c r="K165" s="78">
        <f t="shared" si="16"/>
        <v>101.7046</v>
      </c>
      <c r="L165" s="74">
        <v>0</v>
      </c>
      <c r="M165" s="74">
        <v>0.61519999999999997</v>
      </c>
      <c r="N165" s="74">
        <v>25.193999999999999</v>
      </c>
      <c r="O165" s="76">
        <v>0</v>
      </c>
      <c r="P165" s="78">
        <f t="shared" si="20"/>
        <v>25.809200000000001</v>
      </c>
      <c r="Q165" s="79">
        <v>3795.2725999999998</v>
      </c>
      <c r="R165" s="74">
        <v>28.203900000000001</v>
      </c>
      <c r="S165" s="75">
        <v>0</v>
      </c>
      <c r="T165" s="113">
        <f t="shared" si="19"/>
        <v>3823.4764999999998</v>
      </c>
      <c r="U165" s="78">
        <f t="shared" si="17"/>
        <v>3950.9902999999999</v>
      </c>
      <c r="W165" s="31"/>
    </row>
    <row r="166" spans="1:23" ht="10.5" customHeight="1" x14ac:dyDescent="0.2">
      <c r="A166" s="13"/>
      <c r="B166" s="11" t="s">
        <v>123</v>
      </c>
      <c r="C166" s="64">
        <v>0</v>
      </c>
      <c r="D166" s="62">
        <v>0</v>
      </c>
      <c r="E166" s="62">
        <v>0</v>
      </c>
      <c r="F166" s="63">
        <v>137.23220000000001</v>
      </c>
      <c r="G166" s="136">
        <v>2.9399999999999999E-2</v>
      </c>
      <c r="H166" s="65">
        <v>0</v>
      </c>
      <c r="I166" s="62">
        <v>0</v>
      </c>
      <c r="J166" s="64">
        <v>34.775100000000002</v>
      </c>
      <c r="K166" s="70">
        <f t="shared" si="16"/>
        <v>172.03670000000002</v>
      </c>
      <c r="L166" s="62">
        <v>5.8916000000000004</v>
      </c>
      <c r="M166" s="133">
        <v>0.40600000000000003</v>
      </c>
      <c r="N166" s="64">
        <v>31.365200000000002</v>
      </c>
      <c r="O166" s="62">
        <v>0</v>
      </c>
      <c r="P166" s="70">
        <f t="shared" si="20"/>
        <v>37.662800000000004</v>
      </c>
      <c r="Q166" s="71">
        <v>389.50990000000002</v>
      </c>
      <c r="R166" s="62">
        <v>31.738099999999999</v>
      </c>
      <c r="S166" s="63">
        <v>0</v>
      </c>
      <c r="T166" s="117">
        <f t="shared" si="19"/>
        <v>421.24799999999999</v>
      </c>
      <c r="U166" s="70">
        <f t="shared" si="17"/>
        <v>630.94749999999999</v>
      </c>
      <c r="W166" s="31"/>
    </row>
    <row r="167" spans="1:23" ht="10.5" customHeight="1" x14ac:dyDescent="0.2">
      <c r="A167" s="13"/>
      <c r="B167" s="49" t="s">
        <v>124</v>
      </c>
      <c r="C167" s="76">
        <v>0</v>
      </c>
      <c r="D167" s="76">
        <v>81.755600000000001</v>
      </c>
      <c r="E167" s="74">
        <v>24.806000000000001</v>
      </c>
      <c r="F167" s="75">
        <v>98.206599999999995</v>
      </c>
      <c r="G167" s="76">
        <v>389.5523</v>
      </c>
      <c r="H167" s="77">
        <v>0</v>
      </c>
      <c r="I167" s="74">
        <v>0</v>
      </c>
      <c r="J167" s="76">
        <v>38.467100000000002</v>
      </c>
      <c r="K167" s="78">
        <f t="shared" si="16"/>
        <v>632.7876</v>
      </c>
      <c r="L167" s="76">
        <v>50.186199999999999</v>
      </c>
      <c r="M167" s="76">
        <v>1.5806</v>
      </c>
      <c r="N167" s="138">
        <v>0.45569999999999999</v>
      </c>
      <c r="O167" s="76">
        <v>2.0882000000000001</v>
      </c>
      <c r="P167" s="78">
        <f t="shared" si="20"/>
        <v>54.310699999999997</v>
      </c>
      <c r="Q167" s="79">
        <v>4.1024000000000003</v>
      </c>
      <c r="R167" s="76">
        <v>15.3123</v>
      </c>
      <c r="S167" s="75">
        <v>151.11600000000001</v>
      </c>
      <c r="T167" s="113">
        <f t="shared" si="19"/>
        <v>170.53070000000002</v>
      </c>
      <c r="U167" s="78">
        <f t="shared" si="17"/>
        <v>857.62900000000002</v>
      </c>
      <c r="W167" s="31"/>
    </row>
    <row r="168" spans="1:23" ht="10.5" customHeight="1" x14ac:dyDescent="0.2">
      <c r="A168" s="13"/>
      <c r="B168" s="11" t="s">
        <v>125</v>
      </c>
      <c r="C168" s="64">
        <v>0</v>
      </c>
      <c r="D168" s="64">
        <v>37.319099999999999</v>
      </c>
      <c r="E168" s="64">
        <v>0</v>
      </c>
      <c r="F168" s="63">
        <v>90.119600000000005</v>
      </c>
      <c r="G168" s="64">
        <v>0</v>
      </c>
      <c r="H168" s="65">
        <v>0</v>
      </c>
      <c r="I168" s="62">
        <v>0</v>
      </c>
      <c r="J168" s="64">
        <v>139.2534</v>
      </c>
      <c r="K168" s="70">
        <f t="shared" si="16"/>
        <v>266.69209999999998</v>
      </c>
      <c r="L168" s="64">
        <v>7.5392000000000001</v>
      </c>
      <c r="M168" s="64">
        <v>4.0545999999999998</v>
      </c>
      <c r="N168" s="64">
        <v>52.026200000000003</v>
      </c>
      <c r="O168" s="64">
        <v>51.839500000000001</v>
      </c>
      <c r="P168" s="70">
        <f t="shared" si="20"/>
        <v>115.45950000000001</v>
      </c>
      <c r="Q168" s="71">
        <v>20.407299999999999</v>
      </c>
      <c r="R168" s="62">
        <v>0</v>
      </c>
      <c r="S168" s="63">
        <v>148.32069999999999</v>
      </c>
      <c r="T168" s="117">
        <f t="shared" si="19"/>
        <v>168.72799999999998</v>
      </c>
      <c r="U168" s="70">
        <f t="shared" si="17"/>
        <v>550.87959999999998</v>
      </c>
      <c r="W168" s="31"/>
    </row>
    <row r="169" spans="1:23" ht="10.5" customHeight="1" x14ac:dyDescent="0.2">
      <c r="A169" s="13"/>
      <c r="B169" s="49" t="s">
        <v>126</v>
      </c>
      <c r="C169" s="74">
        <v>0</v>
      </c>
      <c r="D169" s="74">
        <v>0</v>
      </c>
      <c r="E169" s="76">
        <v>71.902000000000001</v>
      </c>
      <c r="F169" s="75">
        <v>673.69290000000001</v>
      </c>
      <c r="G169" s="76">
        <v>235.6447</v>
      </c>
      <c r="H169" s="77">
        <v>0</v>
      </c>
      <c r="I169" s="74">
        <v>0</v>
      </c>
      <c r="J169" s="76">
        <v>39.131900000000002</v>
      </c>
      <c r="K169" s="78">
        <f t="shared" si="16"/>
        <v>1020.3715000000001</v>
      </c>
      <c r="L169" s="141">
        <v>0.31180000000000002</v>
      </c>
      <c r="M169" s="76">
        <v>12.705</v>
      </c>
      <c r="N169" s="76">
        <v>7.2098000000000004</v>
      </c>
      <c r="O169" s="138">
        <v>0.1</v>
      </c>
      <c r="P169" s="78">
        <f t="shared" si="20"/>
        <v>20.326600000000003</v>
      </c>
      <c r="Q169" s="79">
        <v>30.467700000000001</v>
      </c>
      <c r="R169" s="76">
        <v>136.023</v>
      </c>
      <c r="S169" s="80">
        <v>0</v>
      </c>
      <c r="T169" s="113">
        <f t="shared" si="19"/>
        <v>166.4907</v>
      </c>
      <c r="U169" s="78">
        <f t="shared" si="17"/>
        <v>1207.1888000000001</v>
      </c>
      <c r="W169" s="31"/>
    </row>
    <row r="170" spans="1:23" ht="10.5" customHeight="1" x14ac:dyDescent="0.2">
      <c r="A170" s="13"/>
      <c r="B170" s="11" t="s">
        <v>127</v>
      </c>
      <c r="C170" s="62">
        <v>0</v>
      </c>
      <c r="D170" s="62">
        <v>0</v>
      </c>
      <c r="E170" s="62">
        <v>0</v>
      </c>
      <c r="F170" s="69">
        <v>0</v>
      </c>
      <c r="G170" s="64">
        <v>1.7394000000000001</v>
      </c>
      <c r="H170" s="65">
        <v>0</v>
      </c>
      <c r="I170" s="62">
        <v>0</v>
      </c>
      <c r="J170" s="64">
        <v>0</v>
      </c>
      <c r="K170" s="70">
        <f t="shared" si="16"/>
        <v>1.7394000000000001</v>
      </c>
      <c r="L170" s="62">
        <v>0</v>
      </c>
      <c r="M170" s="62">
        <v>0</v>
      </c>
      <c r="N170" s="133">
        <v>9.2399999999999996E-2</v>
      </c>
      <c r="O170" s="64">
        <v>0</v>
      </c>
      <c r="P170" s="137">
        <f t="shared" si="20"/>
        <v>9.2399999999999996E-2</v>
      </c>
      <c r="Q170" s="71">
        <v>3.9733999999999998</v>
      </c>
      <c r="R170" s="62">
        <v>0</v>
      </c>
      <c r="S170" s="69">
        <v>0</v>
      </c>
      <c r="T170" s="117">
        <f t="shared" si="19"/>
        <v>3.9733999999999998</v>
      </c>
      <c r="U170" s="70">
        <f t="shared" si="17"/>
        <v>5.8051999999999992</v>
      </c>
      <c r="W170" s="31"/>
    </row>
    <row r="171" spans="1:23" ht="10.5" customHeight="1" x14ac:dyDescent="0.2">
      <c r="A171" s="13"/>
      <c r="B171" s="49" t="s">
        <v>128</v>
      </c>
      <c r="C171" s="74">
        <v>0</v>
      </c>
      <c r="D171" s="74">
        <v>0</v>
      </c>
      <c r="E171" s="74">
        <v>0</v>
      </c>
      <c r="F171" s="80">
        <v>0</v>
      </c>
      <c r="G171" s="76">
        <v>0</v>
      </c>
      <c r="H171" s="77">
        <v>0</v>
      </c>
      <c r="I171" s="74">
        <v>0</v>
      </c>
      <c r="J171" s="74">
        <v>0</v>
      </c>
      <c r="K171" s="78">
        <f t="shared" si="16"/>
        <v>0</v>
      </c>
      <c r="L171" s="74">
        <v>0</v>
      </c>
      <c r="M171" s="76">
        <v>0</v>
      </c>
      <c r="N171" s="76">
        <v>22.893899999999999</v>
      </c>
      <c r="O171" s="76">
        <v>143.93029999999999</v>
      </c>
      <c r="P171" s="78">
        <f t="shared" si="20"/>
        <v>166.82419999999999</v>
      </c>
      <c r="Q171" s="79">
        <v>0</v>
      </c>
      <c r="R171" s="74">
        <v>0</v>
      </c>
      <c r="S171" s="80">
        <v>0</v>
      </c>
      <c r="T171" s="113">
        <f t="shared" si="19"/>
        <v>0</v>
      </c>
      <c r="U171" s="78">
        <f t="shared" si="17"/>
        <v>166.82419999999999</v>
      </c>
      <c r="W171" s="31"/>
    </row>
    <row r="172" spans="1:23" ht="10.5" customHeight="1" x14ac:dyDescent="0.2">
      <c r="A172" s="13"/>
      <c r="B172" s="11" t="s">
        <v>129</v>
      </c>
      <c r="C172" s="62">
        <v>0</v>
      </c>
      <c r="D172" s="62">
        <v>0</v>
      </c>
      <c r="E172" s="62">
        <v>0</v>
      </c>
      <c r="F172" s="69">
        <v>2102.9967999999999</v>
      </c>
      <c r="G172" s="64">
        <v>0</v>
      </c>
      <c r="H172" s="65">
        <v>0</v>
      </c>
      <c r="I172" s="62">
        <v>0</v>
      </c>
      <c r="J172" s="64">
        <v>0</v>
      </c>
      <c r="K172" s="70">
        <f t="shared" si="16"/>
        <v>2102.9967999999999</v>
      </c>
      <c r="L172" s="62">
        <v>0</v>
      </c>
      <c r="M172" s="136">
        <v>0</v>
      </c>
      <c r="N172" s="62">
        <v>0</v>
      </c>
      <c r="O172" s="62">
        <v>0</v>
      </c>
      <c r="P172" s="151">
        <f t="shared" si="20"/>
        <v>0</v>
      </c>
      <c r="Q172" s="71">
        <v>0</v>
      </c>
      <c r="R172" s="62">
        <v>12.038399999999999</v>
      </c>
      <c r="S172" s="69">
        <v>0</v>
      </c>
      <c r="T172" s="117">
        <f t="shared" si="19"/>
        <v>12.038399999999999</v>
      </c>
      <c r="U172" s="70">
        <f t="shared" si="17"/>
        <v>2115.0351999999998</v>
      </c>
      <c r="W172" s="31"/>
    </row>
    <row r="173" spans="1:23" ht="10.5" customHeight="1" x14ac:dyDescent="0.2">
      <c r="A173" s="13"/>
      <c r="B173" s="49" t="s">
        <v>130</v>
      </c>
      <c r="C173" s="76">
        <v>77.555999999999997</v>
      </c>
      <c r="D173" s="76">
        <v>77.857299999999995</v>
      </c>
      <c r="E173" s="76">
        <v>0</v>
      </c>
      <c r="F173" s="75">
        <v>23629.108700000001</v>
      </c>
      <c r="G173" s="76">
        <v>11345.2158</v>
      </c>
      <c r="H173" s="77">
        <v>0</v>
      </c>
      <c r="I173" s="76">
        <v>13.151300000000001</v>
      </c>
      <c r="J173" s="76">
        <v>1911.1739</v>
      </c>
      <c r="K173" s="78">
        <f t="shared" si="16"/>
        <v>37054.063000000002</v>
      </c>
      <c r="L173" s="74">
        <v>0</v>
      </c>
      <c r="M173" s="74">
        <v>0</v>
      </c>
      <c r="N173" s="74">
        <v>0</v>
      </c>
      <c r="O173" s="76">
        <v>0</v>
      </c>
      <c r="P173" s="78">
        <f t="shared" si="20"/>
        <v>0</v>
      </c>
      <c r="Q173" s="79">
        <v>3647.4059000000002</v>
      </c>
      <c r="R173" s="76">
        <v>1204.6792</v>
      </c>
      <c r="S173" s="80">
        <v>62.223599999999998</v>
      </c>
      <c r="T173" s="113">
        <f t="shared" si="19"/>
        <v>4914.3087000000005</v>
      </c>
      <c r="U173" s="78">
        <f t="shared" si="17"/>
        <v>41968.371700000003</v>
      </c>
      <c r="W173" s="31"/>
    </row>
    <row r="174" spans="1:23" ht="10.5" customHeight="1" x14ac:dyDescent="0.2">
      <c r="A174" s="13"/>
      <c r="B174" s="12" t="s">
        <v>131</v>
      </c>
      <c r="C174" s="62">
        <v>0</v>
      </c>
      <c r="D174" s="64">
        <v>0</v>
      </c>
      <c r="E174" s="62">
        <v>0</v>
      </c>
      <c r="F174" s="69">
        <v>36.921900000000001</v>
      </c>
      <c r="G174" s="64">
        <v>122.2512</v>
      </c>
      <c r="H174" s="65">
        <v>2.0320999999999998</v>
      </c>
      <c r="I174" s="62">
        <v>0</v>
      </c>
      <c r="J174" s="62">
        <v>0</v>
      </c>
      <c r="K174" s="70">
        <f t="shared" si="16"/>
        <v>161.20519999999999</v>
      </c>
      <c r="L174" s="62">
        <v>0</v>
      </c>
      <c r="M174" s="62">
        <v>0</v>
      </c>
      <c r="N174" s="135">
        <v>0.81369999999999998</v>
      </c>
      <c r="O174" s="62">
        <v>0</v>
      </c>
      <c r="P174" s="70">
        <f t="shared" si="20"/>
        <v>0.81369999999999998</v>
      </c>
      <c r="Q174" s="143">
        <v>9.3600000000000003E-2</v>
      </c>
      <c r="R174" s="62">
        <v>9.5816999999999997</v>
      </c>
      <c r="S174" s="69">
        <v>0</v>
      </c>
      <c r="T174" s="117">
        <f t="shared" si="19"/>
        <v>9.6753</v>
      </c>
      <c r="U174" s="70">
        <f t="shared" si="17"/>
        <v>171.6942</v>
      </c>
      <c r="W174" s="31"/>
    </row>
    <row r="175" spans="1:23" ht="10.5" customHeight="1" x14ac:dyDescent="0.2">
      <c r="A175" s="13"/>
      <c r="B175" s="58" t="s">
        <v>132</v>
      </c>
      <c r="C175" s="74">
        <v>15.3789</v>
      </c>
      <c r="D175" s="76">
        <v>170.17689999999999</v>
      </c>
      <c r="E175" s="74">
        <v>60.017000000000003</v>
      </c>
      <c r="F175" s="80">
        <v>1165.6771000000001</v>
      </c>
      <c r="G175" s="76">
        <v>2210.5115000000001</v>
      </c>
      <c r="H175" s="77">
        <v>0</v>
      </c>
      <c r="I175" s="74">
        <v>0</v>
      </c>
      <c r="J175" s="74">
        <v>0</v>
      </c>
      <c r="K175" s="78">
        <f t="shared" si="16"/>
        <v>3621.7614000000003</v>
      </c>
      <c r="L175" s="74">
        <v>33.060200000000002</v>
      </c>
      <c r="M175" s="74">
        <v>5.8463000000000003</v>
      </c>
      <c r="N175" s="76">
        <v>3.1147</v>
      </c>
      <c r="O175" s="74">
        <v>5.21</v>
      </c>
      <c r="P175" s="78">
        <f t="shared" si="20"/>
        <v>47.231200000000001</v>
      </c>
      <c r="Q175" s="79">
        <v>2.0825</v>
      </c>
      <c r="R175" s="74">
        <v>48.109299999999998</v>
      </c>
      <c r="S175" s="80">
        <v>0</v>
      </c>
      <c r="T175" s="113">
        <f t="shared" si="19"/>
        <v>50.191800000000001</v>
      </c>
      <c r="U175" s="78">
        <f t="shared" si="17"/>
        <v>3719.1844000000001</v>
      </c>
      <c r="W175" s="31"/>
    </row>
    <row r="176" spans="1:23" ht="10.5" customHeight="1" x14ac:dyDescent="0.2">
      <c r="A176" s="13"/>
      <c r="B176" s="12" t="s">
        <v>171</v>
      </c>
      <c r="C176" s="62">
        <v>0</v>
      </c>
      <c r="D176" s="64">
        <v>0</v>
      </c>
      <c r="E176" s="62">
        <v>0</v>
      </c>
      <c r="F176" s="69">
        <v>0</v>
      </c>
      <c r="G176" s="64">
        <v>0</v>
      </c>
      <c r="H176" s="65">
        <v>0</v>
      </c>
      <c r="I176" s="62">
        <v>0</v>
      </c>
      <c r="J176" s="62">
        <v>0</v>
      </c>
      <c r="K176" s="70">
        <f>SUM(C176:J176)</f>
        <v>0</v>
      </c>
      <c r="L176" s="62">
        <v>0</v>
      </c>
      <c r="M176" s="62">
        <v>0</v>
      </c>
      <c r="N176" s="135">
        <v>0.1444</v>
      </c>
      <c r="O176" s="62">
        <v>0</v>
      </c>
      <c r="P176" s="137">
        <f>SUM(L176:O176)</f>
        <v>0.1444</v>
      </c>
      <c r="Q176" s="71">
        <v>0</v>
      </c>
      <c r="R176" s="62">
        <v>0</v>
      </c>
      <c r="S176" s="69">
        <v>0</v>
      </c>
      <c r="T176" s="117">
        <f t="shared" si="19"/>
        <v>0</v>
      </c>
      <c r="U176" s="151">
        <f t="shared" si="17"/>
        <v>0.1444</v>
      </c>
      <c r="W176" s="31"/>
    </row>
    <row r="177" spans="1:23" ht="10.5" customHeight="1" x14ac:dyDescent="0.2">
      <c r="A177" s="13">
        <v>53</v>
      </c>
      <c r="B177" s="49" t="s">
        <v>133</v>
      </c>
      <c r="C177" s="74">
        <v>0</v>
      </c>
      <c r="D177" s="74">
        <v>0</v>
      </c>
      <c r="E177" s="74">
        <v>0</v>
      </c>
      <c r="F177" s="80">
        <v>5.2596999999999996</v>
      </c>
      <c r="G177" s="74">
        <v>0</v>
      </c>
      <c r="H177" s="77">
        <v>0</v>
      </c>
      <c r="I177" s="74">
        <v>0</v>
      </c>
      <c r="J177" s="74">
        <v>4.6138000000000003</v>
      </c>
      <c r="K177" s="78">
        <f t="shared" si="16"/>
        <v>9.8734999999999999</v>
      </c>
      <c r="L177" s="74">
        <v>53.107399999999998</v>
      </c>
      <c r="M177" s="74">
        <v>0</v>
      </c>
      <c r="N177" s="74">
        <v>0</v>
      </c>
      <c r="O177" s="74">
        <v>0</v>
      </c>
      <c r="P177" s="78">
        <f t="shared" si="20"/>
        <v>53.107399999999998</v>
      </c>
      <c r="Q177" s="79">
        <v>0</v>
      </c>
      <c r="R177" s="76">
        <v>8.1221999999999994</v>
      </c>
      <c r="S177" s="80">
        <v>0</v>
      </c>
      <c r="T177" s="113">
        <f t="shared" si="19"/>
        <v>8.1221999999999994</v>
      </c>
      <c r="U177" s="78">
        <f t="shared" si="17"/>
        <v>71.103099999999998</v>
      </c>
      <c r="W177" s="32"/>
    </row>
    <row r="178" spans="1:23" ht="10.5" customHeight="1" x14ac:dyDescent="0.2">
      <c r="A178" s="13">
        <v>54</v>
      </c>
      <c r="B178" s="11" t="s">
        <v>187</v>
      </c>
      <c r="C178" s="62">
        <v>0</v>
      </c>
      <c r="D178" s="62">
        <v>0</v>
      </c>
      <c r="E178" s="62">
        <v>0</v>
      </c>
      <c r="F178" s="69">
        <v>73.458200000000005</v>
      </c>
      <c r="G178" s="62">
        <v>0</v>
      </c>
      <c r="H178" s="65">
        <v>0</v>
      </c>
      <c r="I178" s="62">
        <v>0</v>
      </c>
      <c r="J178" s="62">
        <v>4.7587999999999999</v>
      </c>
      <c r="K178" s="70">
        <f>SUM(C178:J178)</f>
        <v>78.216999999999999</v>
      </c>
      <c r="L178" s="62">
        <v>0</v>
      </c>
      <c r="M178" s="62">
        <v>0</v>
      </c>
      <c r="N178" s="62">
        <v>0</v>
      </c>
      <c r="O178" s="62">
        <v>0</v>
      </c>
      <c r="P178" s="70">
        <f>SUM(L178:O178)</f>
        <v>0</v>
      </c>
      <c r="Q178" s="71">
        <v>0</v>
      </c>
      <c r="R178" s="64">
        <v>0</v>
      </c>
      <c r="S178" s="69">
        <v>0</v>
      </c>
      <c r="T178" s="117">
        <f>SUM(Q178:S178)</f>
        <v>0</v>
      </c>
      <c r="U178" s="70">
        <f t="shared" si="17"/>
        <v>78.216999999999999</v>
      </c>
      <c r="W178" s="32"/>
    </row>
    <row r="179" spans="1:23" ht="10.5" customHeight="1" x14ac:dyDescent="0.2">
      <c r="A179" s="13"/>
      <c r="B179" s="49" t="s">
        <v>207</v>
      </c>
      <c r="C179" s="74">
        <v>0</v>
      </c>
      <c r="D179" s="74">
        <v>0</v>
      </c>
      <c r="E179" s="74">
        <v>0</v>
      </c>
      <c r="F179" s="80">
        <v>0</v>
      </c>
      <c r="G179" s="74">
        <v>0</v>
      </c>
      <c r="H179" s="77">
        <v>0</v>
      </c>
      <c r="I179" s="74">
        <v>0</v>
      </c>
      <c r="J179" s="74">
        <v>0</v>
      </c>
      <c r="K179" s="78">
        <f>SUM(C179:J179)</f>
        <v>0</v>
      </c>
      <c r="L179" s="74">
        <v>0</v>
      </c>
      <c r="M179" s="74">
        <v>0</v>
      </c>
      <c r="N179" s="74">
        <v>0</v>
      </c>
      <c r="O179" s="74">
        <v>0</v>
      </c>
      <c r="P179" s="78">
        <f>SUM(L179:O179)</f>
        <v>0</v>
      </c>
      <c r="Q179" s="79">
        <v>0</v>
      </c>
      <c r="R179" s="76">
        <v>0</v>
      </c>
      <c r="S179" s="80">
        <v>0</v>
      </c>
      <c r="T179" s="113">
        <f>SUM(Q179:S179)</f>
        <v>0</v>
      </c>
      <c r="U179" s="78">
        <f t="shared" si="17"/>
        <v>0</v>
      </c>
      <c r="W179" s="32"/>
    </row>
    <row r="180" spans="1:23" ht="10.5" customHeight="1" x14ac:dyDescent="0.2">
      <c r="A180" s="13">
        <v>56</v>
      </c>
      <c r="B180" s="11" t="s">
        <v>134</v>
      </c>
      <c r="C180" s="62">
        <v>0</v>
      </c>
      <c r="D180" s="64">
        <v>1302.7619999999999</v>
      </c>
      <c r="E180" s="64">
        <v>247.87440000000001</v>
      </c>
      <c r="F180" s="69">
        <v>13.173400000000001</v>
      </c>
      <c r="G180" s="64">
        <v>0</v>
      </c>
      <c r="H180" s="65">
        <v>0</v>
      </c>
      <c r="I180" s="62">
        <v>0</v>
      </c>
      <c r="J180" s="62">
        <v>0</v>
      </c>
      <c r="K180" s="70">
        <f t="shared" si="16"/>
        <v>1563.8097999999998</v>
      </c>
      <c r="L180" s="62">
        <v>0</v>
      </c>
      <c r="M180" s="62">
        <v>0</v>
      </c>
      <c r="N180" s="62">
        <v>0</v>
      </c>
      <c r="O180" s="62">
        <v>0</v>
      </c>
      <c r="P180" s="70">
        <f t="shared" si="20"/>
        <v>0</v>
      </c>
      <c r="Q180" s="71">
        <v>41.635199999999998</v>
      </c>
      <c r="R180" s="62">
        <v>0</v>
      </c>
      <c r="S180" s="69">
        <v>0</v>
      </c>
      <c r="T180" s="117">
        <f t="shared" si="19"/>
        <v>41.635199999999998</v>
      </c>
      <c r="U180" s="70">
        <f t="shared" si="17"/>
        <v>1605.4449999999997</v>
      </c>
    </row>
    <row r="181" spans="1:23" ht="10.5" customHeight="1" x14ac:dyDescent="0.2">
      <c r="A181" s="13"/>
      <c r="B181" s="49" t="s">
        <v>172</v>
      </c>
      <c r="C181" s="74">
        <v>0</v>
      </c>
      <c r="D181" s="76">
        <v>0</v>
      </c>
      <c r="E181" s="76">
        <v>0</v>
      </c>
      <c r="F181" s="80">
        <v>0</v>
      </c>
      <c r="G181" s="76">
        <v>0</v>
      </c>
      <c r="H181" s="77">
        <v>0</v>
      </c>
      <c r="I181" s="74">
        <v>0</v>
      </c>
      <c r="J181" s="74">
        <v>0</v>
      </c>
      <c r="K181" s="78">
        <f>SUM(C181:J181)</f>
        <v>0</v>
      </c>
      <c r="L181" s="74">
        <v>63.279000000000003</v>
      </c>
      <c r="M181" s="74">
        <v>4.5999999999999996</v>
      </c>
      <c r="N181" s="74">
        <v>3.5004</v>
      </c>
      <c r="O181" s="74">
        <v>0</v>
      </c>
      <c r="P181" s="78">
        <f>SUM(L181:O181)</f>
        <v>71.379400000000004</v>
      </c>
      <c r="Q181" s="79">
        <v>0</v>
      </c>
      <c r="R181" s="74">
        <v>97.476200000000006</v>
      </c>
      <c r="S181" s="80">
        <v>0</v>
      </c>
      <c r="T181" s="113">
        <f t="shared" si="19"/>
        <v>97.476200000000006</v>
      </c>
      <c r="U181" s="78">
        <f t="shared" si="17"/>
        <v>168.85560000000001</v>
      </c>
    </row>
    <row r="182" spans="1:23" ht="10.5" customHeight="1" x14ac:dyDescent="0.2">
      <c r="A182" s="13"/>
      <c r="B182" s="11" t="s">
        <v>185</v>
      </c>
      <c r="C182" s="62">
        <v>0</v>
      </c>
      <c r="D182" s="62">
        <v>0</v>
      </c>
      <c r="E182" s="62">
        <v>0</v>
      </c>
      <c r="F182" s="63">
        <v>68.285600000000002</v>
      </c>
      <c r="G182" s="64">
        <v>82.231499999999997</v>
      </c>
      <c r="H182" s="172">
        <v>0.40810000000000002</v>
      </c>
      <c r="I182" s="62">
        <v>0</v>
      </c>
      <c r="J182" s="64">
        <v>0</v>
      </c>
      <c r="K182" s="70">
        <f t="shared" ref="K182:K184" si="21">SUM(C182:J182)</f>
        <v>150.92519999999999</v>
      </c>
      <c r="L182" s="62">
        <v>0</v>
      </c>
      <c r="M182" s="62">
        <v>0</v>
      </c>
      <c r="N182" s="62">
        <v>0</v>
      </c>
      <c r="O182" s="62">
        <v>128.7526</v>
      </c>
      <c r="P182" s="70">
        <f t="shared" ref="P182:P184" si="22">SUM(L182:O182)</f>
        <v>128.7526</v>
      </c>
      <c r="Q182" s="71">
        <v>0</v>
      </c>
      <c r="R182" s="62">
        <v>0</v>
      </c>
      <c r="S182" s="69">
        <v>0</v>
      </c>
      <c r="T182" s="117">
        <f t="shared" ref="T182:T184" si="23">SUM(Q182:S182)</f>
        <v>0</v>
      </c>
      <c r="U182" s="70">
        <f t="shared" ref="U182:U184" si="24">SUM(T182,P182,K182)</f>
        <v>279.67779999999999</v>
      </c>
    </row>
    <row r="183" spans="1:23" ht="10.5" customHeight="1" x14ac:dyDescent="0.2">
      <c r="A183" s="13"/>
      <c r="B183" s="49" t="s">
        <v>186</v>
      </c>
      <c r="C183" s="74">
        <v>0</v>
      </c>
      <c r="D183" s="74">
        <v>0</v>
      </c>
      <c r="E183" s="74">
        <v>0</v>
      </c>
      <c r="F183" s="75">
        <v>633.33240000000001</v>
      </c>
      <c r="G183" s="76">
        <v>0</v>
      </c>
      <c r="H183" s="77">
        <v>0</v>
      </c>
      <c r="I183" s="74">
        <v>0</v>
      </c>
      <c r="J183" s="74">
        <v>0</v>
      </c>
      <c r="K183" s="78">
        <f t="shared" si="21"/>
        <v>633.33240000000001</v>
      </c>
      <c r="L183" s="74">
        <v>0</v>
      </c>
      <c r="M183" s="74">
        <v>0</v>
      </c>
      <c r="N183" s="74">
        <v>0</v>
      </c>
      <c r="O183" s="74">
        <v>0</v>
      </c>
      <c r="P183" s="78">
        <f t="shared" si="22"/>
        <v>0</v>
      </c>
      <c r="Q183" s="79">
        <v>0</v>
      </c>
      <c r="R183" s="74">
        <v>0</v>
      </c>
      <c r="S183" s="80">
        <v>0</v>
      </c>
      <c r="T183" s="113">
        <f t="shared" si="23"/>
        <v>0</v>
      </c>
      <c r="U183" s="78">
        <f t="shared" si="24"/>
        <v>633.33240000000001</v>
      </c>
    </row>
    <row r="184" spans="1:23" ht="10.5" customHeight="1" x14ac:dyDescent="0.2">
      <c r="A184" s="13"/>
      <c r="B184" s="11" t="s">
        <v>206</v>
      </c>
      <c r="C184" s="62">
        <v>0</v>
      </c>
      <c r="D184" s="62">
        <v>0</v>
      </c>
      <c r="E184" s="62">
        <v>0</v>
      </c>
      <c r="F184" s="63">
        <v>33.819699999999997</v>
      </c>
      <c r="G184" s="64">
        <v>0</v>
      </c>
      <c r="H184" s="65">
        <v>0</v>
      </c>
      <c r="I184" s="62">
        <v>5.6308999999999996</v>
      </c>
      <c r="J184" s="62">
        <v>0</v>
      </c>
      <c r="K184" s="70">
        <f t="shared" si="21"/>
        <v>39.450599999999994</v>
      </c>
      <c r="L184" s="62">
        <v>0</v>
      </c>
      <c r="M184" s="62">
        <v>2.36</v>
      </c>
      <c r="N184" s="62">
        <v>0</v>
      </c>
      <c r="O184" s="62">
        <v>0</v>
      </c>
      <c r="P184" s="70">
        <f t="shared" si="22"/>
        <v>2.36</v>
      </c>
      <c r="Q184" s="71">
        <v>0</v>
      </c>
      <c r="R184" s="62">
        <v>0</v>
      </c>
      <c r="S184" s="69">
        <v>0</v>
      </c>
      <c r="T184" s="117">
        <f t="shared" si="23"/>
        <v>0</v>
      </c>
      <c r="U184" s="70">
        <f t="shared" si="24"/>
        <v>41.810599999999994</v>
      </c>
    </row>
    <row r="185" spans="1:23" ht="10.5" customHeight="1" x14ac:dyDescent="0.2">
      <c r="A185" s="13"/>
      <c r="B185" s="49" t="s">
        <v>135</v>
      </c>
      <c r="C185" s="74">
        <v>0</v>
      </c>
      <c r="D185" s="74">
        <v>0</v>
      </c>
      <c r="E185" s="74">
        <v>0</v>
      </c>
      <c r="F185" s="75">
        <v>204.34280000000001</v>
      </c>
      <c r="G185" s="76">
        <v>0</v>
      </c>
      <c r="H185" s="77">
        <v>0</v>
      </c>
      <c r="I185" s="74">
        <v>0</v>
      </c>
      <c r="J185" s="76">
        <v>0</v>
      </c>
      <c r="K185" s="78">
        <f t="shared" si="16"/>
        <v>204.34280000000001</v>
      </c>
      <c r="L185" s="74">
        <v>0</v>
      </c>
      <c r="M185" s="74">
        <v>0</v>
      </c>
      <c r="N185" s="74">
        <v>0</v>
      </c>
      <c r="O185" s="74">
        <v>0</v>
      </c>
      <c r="P185" s="78">
        <f t="shared" si="20"/>
        <v>0</v>
      </c>
      <c r="Q185" s="79">
        <v>6.6920000000000002</v>
      </c>
      <c r="R185" s="141">
        <v>7.9299999999999995E-2</v>
      </c>
      <c r="S185" s="80">
        <v>0</v>
      </c>
      <c r="T185" s="113">
        <f t="shared" si="19"/>
        <v>6.7713000000000001</v>
      </c>
      <c r="U185" s="78">
        <f t="shared" si="17"/>
        <v>211.11410000000001</v>
      </c>
    </row>
    <row r="186" spans="1:23" ht="10.5" customHeight="1" x14ac:dyDescent="0.2">
      <c r="A186" s="13"/>
      <c r="B186" s="11" t="s">
        <v>136</v>
      </c>
      <c r="C186" s="62">
        <v>0</v>
      </c>
      <c r="D186" s="62">
        <v>0</v>
      </c>
      <c r="E186" s="62">
        <v>0</v>
      </c>
      <c r="F186" s="63">
        <v>115.34520000000001</v>
      </c>
      <c r="G186" s="64">
        <v>55.351799999999997</v>
      </c>
      <c r="H186" s="65">
        <v>0</v>
      </c>
      <c r="I186" s="62">
        <v>0</v>
      </c>
      <c r="J186" s="62">
        <v>0</v>
      </c>
      <c r="K186" s="70">
        <f t="shared" si="16"/>
        <v>170.697</v>
      </c>
      <c r="L186" s="62">
        <v>0</v>
      </c>
      <c r="M186" s="62">
        <v>0</v>
      </c>
      <c r="N186" s="62">
        <v>0</v>
      </c>
      <c r="O186" s="62">
        <v>0</v>
      </c>
      <c r="P186" s="70">
        <f t="shared" si="20"/>
        <v>0</v>
      </c>
      <c r="Q186" s="71">
        <v>0</v>
      </c>
      <c r="R186" s="62">
        <v>0</v>
      </c>
      <c r="S186" s="69">
        <v>0</v>
      </c>
      <c r="T186" s="117">
        <f t="shared" si="19"/>
        <v>0</v>
      </c>
      <c r="U186" s="70">
        <f t="shared" si="17"/>
        <v>170.697</v>
      </c>
    </row>
    <row r="187" spans="1:23" ht="10.5" customHeight="1" x14ac:dyDescent="0.2">
      <c r="A187" s="13"/>
      <c r="B187" s="49" t="s">
        <v>137</v>
      </c>
      <c r="C187" s="74">
        <v>15.9</v>
      </c>
      <c r="D187" s="74">
        <v>0</v>
      </c>
      <c r="E187" s="74">
        <v>0</v>
      </c>
      <c r="F187" s="75">
        <v>400.22919999999999</v>
      </c>
      <c r="G187" s="76">
        <v>66.564899999999994</v>
      </c>
      <c r="H187" s="77">
        <v>0</v>
      </c>
      <c r="I187" s="74">
        <v>6.1794000000000002</v>
      </c>
      <c r="J187" s="74">
        <v>0</v>
      </c>
      <c r="K187" s="78">
        <f t="shared" si="16"/>
        <v>488.87349999999992</v>
      </c>
      <c r="L187" s="76">
        <v>75.038600000000002</v>
      </c>
      <c r="M187" s="76">
        <v>0</v>
      </c>
      <c r="N187" s="74">
        <v>0</v>
      </c>
      <c r="O187" s="74">
        <v>0</v>
      </c>
      <c r="P187" s="78">
        <f t="shared" si="20"/>
        <v>75.038600000000002</v>
      </c>
      <c r="Q187" s="79">
        <v>322.37990000000002</v>
      </c>
      <c r="R187" s="76">
        <v>953.55020000000002</v>
      </c>
      <c r="S187" s="80">
        <v>0</v>
      </c>
      <c r="T187" s="113">
        <f t="shared" si="19"/>
        <v>1275.9301</v>
      </c>
      <c r="U187" s="78">
        <f t="shared" si="17"/>
        <v>1839.8422</v>
      </c>
    </row>
    <row r="188" spans="1:23" ht="10.5" customHeight="1" x14ac:dyDescent="0.2">
      <c r="A188" s="13"/>
      <c r="B188" s="11" t="s">
        <v>213</v>
      </c>
      <c r="C188" s="62">
        <v>0</v>
      </c>
      <c r="D188" s="62">
        <v>806.30319999999995</v>
      </c>
      <c r="E188" s="62">
        <v>0</v>
      </c>
      <c r="F188" s="63">
        <v>227.46549999999999</v>
      </c>
      <c r="G188" s="64">
        <v>0</v>
      </c>
      <c r="H188" s="65">
        <v>0</v>
      </c>
      <c r="I188" s="62">
        <v>0</v>
      </c>
      <c r="J188" s="62">
        <v>9.4013000000000009</v>
      </c>
      <c r="K188" s="70">
        <f t="shared" si="16"/>
        <v>1043.1699999999998</v>
      </c>
      <c r="L188" s="64">
        <v>0</v>
      </c>
      <c r="M188" s="64">
        <v>0</v>
      </c>
      <c r="N188" s="62">
        <v>0</v>
      </c>
      <c r="O188" s="62">
        <v>0</v>
      </c>
      <c r="P188" s="70">
        <f t="shared" si="20"/>
        <v>0</v>
      </c>
      <c r="Q188" s="71">
        <v>0</v>
      </c>
      <c r="R188" s="64">
        <v>7.0670000000000002</v>
      </c>
      <c r="S188" s="69">
        <v>0</v>
      </c>
      <c r="T188" s="117">
        <f t="shared" si="19"/>
        <v>7.0670000000000002</v>
      </c>
      <c r="U188" s="70">
        <f t="shared" si="17"/>
        <v>1050.2369999999999</v>
      </c>
    </row>
    <row r="189" spans="1:23" ht="10.5" customHeight="1" x14ac:dyDescent="0.2">
      <c r="A189" s="13"/>
      <c r="B189" s="49" t="s">
        <v>214</v>
      </c>
      <c r="C189" s="74">
        <v>0</v>
      </c>
      <c r="D189" s="74">
        <v>0</v>
      </c>
      <c r="E189" s="74">
        <v>0</v>
      </c>
      <c r="F189" s="75">
        <v>498.6241</v>
      </c>
      <c r="G189" s="76">
        <v>58.085999999999999</v>
      </c>
      <c r="H189" s="77">
        <v>0</v>
      </c>
      <c r="I189" s="74">
        <v>0</v>
      </c>
      <c r="J189" s="74">
        <v>594.68560000000002</v>
      </c>
      <c r="K189" s="78">
        <f t="shared" si="16"/>
        <v>1151.3957</v>
      </c>
      <c r="L189" s="76">
        <v>0</v>
      </c>
      <c r="M189" s="76">
        <v>0</v>
      </c>
      <c r="N189" s="74">
        <v>0</v>
      </c>
      <c r="O189" s="74">
        <v>0</v>
      </c>
      <c r="P189" s="78">
        <f t="shared" si="20"/>
        <v>0</v>
      </c>
      <c r="Q189" s="79">
        <v>0</v>
      </c>
      <c r="R189" s="76">
        <v>0</v>
      </c>
      <c r="S189" s="80">
        <v>0</v>
      </c>
      <c r="T189" s="113">
        <f t="shared" ref="T189" si="25">SUM(Q189:S189)</f>
        <v>0</v>
      </c>
      <c r="U189" s="78">
        <f t="shared" ref="U189" si="26">SUM(T189,P189,K189)</f>
        <v>1151.3957</v>
      </c>
    </row>
    <row r="190" spans="1:23" ht="10.5" customHeight="1" x14ac:dyDescent="0.2">
      <c r="A190" s="13">
        <v>57</v>
      </c>
      <c r="B190" s="11" t="s">
        <v>173</v>
      </c>
      <c r="C190" s="64">
        <v>555.05259999999998</v>
      </c>
      <c r="D190" s="64">
        <v>2096.4142000000002</v>
      </c>
      <c r="E190" s="64">
        <v>135.39080000000001</v>
      </c>
      <c r="F190" s="63">
        <v>8090.4215999999997</v>
      </c>
      <c r="G190" s="64">
        <v>3847.3231000000001</v>
      </c>
      <c r="H190" s="65">
        <v>0</v>
      </c>
      <c r="I190" s="62">
        <v>0</v>
      </c>
      <c r="J190" s="64">
        <v>184.08629999999999</v>
      </c>
      <c r="K190" s="70">
        <f t="shared" si="16"/>
        <v>14908.688600000001</v>
      </c>
      <c r="L190" s="64">
        <v>309.541</v>
      </c>
      <c r="M190" s="64">
        <v>1753.279</v>
      </c>
      <c r="N190" s="64">
        <v>4378.5991999999997</v>
      </c>
      <c r="O190" s="64">
        <v>1186.8912</v>
      </c>
      <c r="P190" s="70">
        <f t="shared" si="20"/>
        <v>7628.3104000000003</v>
      </c>
      <c r="Q190" s="71">
        <v>1688.3065999999999</v>
      </c>
      <c r="R190" s="64">
        <v>8901.2829000000002</v>
      </c>
      <c r="S190" s="63">
        <v>110.0436</v>
      </c>
      <c r="T190" s="117">
        <f t="shared" si="19"/>
        <v>10699.633100000001</v>
      </c>
      <c r="U190" s="70">
        <f t="shared" si="17"/>
        <v>33236.632100000003</v>
      </c>
    </row>
    <row r="191" spans="1:23" ht="10.5" customHeight="1" x14ac:dyDescent="0.2">
      <c r="A191" s="13"/>
      <c r="B191" s="49" t="s">
        <v>174</v>
      </c>
      <c r="C191" s="76">
        <v>0</v>
      </c>
      <c r="D191" s="76">
        <v>1034.1688999999999</v>
      </c>
      <c r="E191" s="76">
        <v>0</v>
      </c>
      <c r="F191" s="75">
        <v>770.56380000000001</v>
      </c>
      <c r="G191" s="76">
        <v>0</v>
      </c>
      <c r="H191" s="77">
        <v>0</v>
      </c>
      <c r="I191" s="74">
        <v>0</v>
      </c>
      <c r="J191" s="76"/>
      <c r="K191" s="78">
        <f>SUM(C191:J191)</f>
        <v>1804.7327</v>
      </c>
      <c r="L191" s="76">
        <v>303.76909999999998</v>
      </c>
      <c r="M191" s="76">
        <v>43.354300000000002</v>
      </c>
      <c r="N191" s="76">
        <v>495.95119999999997</v>
      </c>
      <c r="O191" s="76">
        <v>97.35</v>
      </c>
      <c r="P191" s="78">
        <f>SUM(L191:O191)</f>
        <v>940.42459999999994</v>
      </c>
      <c r="Q191" s="79">
        <v>0</v>
      </c>
      <c r="R191" s="76">
        <v>214.059</v>
      </c>
      <c r="S191" s="75">
        <v>0</v>
      </c>
      <c r="T191" s="113">
        <f t="shared" si="19"/>
        <v>214.059</v>
      </c>
      <c r="U191" s="78">
        <f t="shared" si="17"/>
        <v>2959.2163</v>
      </c>
    </row>
    <row r="192" spans="1:23" ht="10.5" customHeight="1" x14ac:dyDescent="0.2">
      <c r="A192" s="13"/>
      <c r="B192" s="11" t="s">
        <v>138</v>
      </c>
      <c r="C192" s="64">
        <v>415.85039999999998</v>
      </c>
      <c r="D192" s="64">
        <v>544.40189999999996</v>
      </c>
      <c r="E192" s="64">
        <v>234.6206</v>
      </c>
      <c r="F192" s="63">
        <v>5044.3681999999999</v>
      </c>
      <c r="G192" s="64">
        <v>2187.299</v>
      </c>
      <c r="H192" s="65">
        <v>0</v>
      </c>
      <c r="I192" s="62">
        <v>0</v>
      </c>
      <c r="J192" s="64">
        <v>17.385100000000001</v>
      </c>
      <c r="K192" s="70">
        <f t="shared" si="16"/>
        <v>8443.9251999999979</v>
      </c>
      <c r="L192" s="64">
        <v>59.558399999999999</v>
      </c>
      <c r="M192" s="64">
        <v>370.22840000000002</v>
      </c>
      <c r="N192" s="64">
        <v>2303.2296999999999</v>
      </c>
      <c r="O192" s="64">
        <v>779.56460000000004</v>
      </c>
      <c r="P192" s="70">
        <f t="shared" si="20"/>
        <v>3512.5810999999999</v>
      </c>
      <c r="Q192" s="71">
        <v>372.43770000000001</v>
      </c>
      <c r="R192" s="64">
        <v>3567.3982000000001</v>
      </c>
      <c r="S192" s="63">
        <v>117.6897</v>
      </c>
      <c r="T192" s="117">
        <f t="shared" si="19"/>
        <v>4057.5255999999999</v>
      </c>
      <c r="U192" s="70">
        <f t="shared" si="17"/>
        <v>16014.031899999998</v>
      </c>
    </row>
    <row r="193" spans="1:21" ht="10.5" customHeight="1" x14ac:dyDescent="0.2">
      <c r="A193" s="13"/>
      <c r="B193" s="49" t="s">
        <v>175</v>
      </c>
      <c r="C193" s="76">
        <v>0</v>
      </c>
      <c r="D193" s="76">
        <v>161.0573</v>
      </c>
      <c r="E193" s="76">
        <v>188.26060000000001</v>
      </c>
      <c r="F193" s="75">
        <v>415.11290000000002</v>
      </c>
      <c r="G193" s="76">
        <v>80.275800000000004</v>
      </c>
      <c r="H193" s="77">
        <v>0</v>
      </c>
      <c r="I193" s="74">
        <v>0</v>
      </c>
      <c r="J193" s="74">
        <v>0</v>
      </c>
      <c r="K193" s="78">
        <f t="shared" si="16"/>
        <v>844.70660000000009</v>
      </c>
      <c r="L193" s="76">
        <v>0</v>
      </c>
      <c r="M193" s="74">
        <v>0</v>
      </c>
      <c r="N193" s="138">
        <v>107.8128</v>
      </c>
      <c r="O193" s="76">
        <v>0</v>
      </c>
      <c r="P193" s="78">
        <f t="shared" si="20"/>
        <v>107.8128</v>
      </c>
      <c r="Q193" s="79">
        <v>0</v>
      </c>
      <c r="R193" s="76">
        <v>368.0745</v>
      </c>
      <c r="S193" s="75">
        <v>0</v>
      </c>
      <c r="T193" s="113">
        <f t="shared" si="19"/>
        <v>368.0745</v>
      </c>
      <c r="U193" s="78">
        <f t="shared" si="17"/>
        <v>1320.5939000000001</v>
      </c>
    </row>
    <row r="194" spans="1:21" ht="10.5" customHeight="1" x14ac:dyDescent="0.2">
      <c r="A194" s="13"/>
      <c r="B194" s="11" t="s">
        <v>176</v>
      </c>
      <c r="C194" s="64">
        <v>0</v>
      </c>
      <c r="D194" s="64">
        <v>98.944400000000002</v>
      </c>
      <c r="E194" s="64">
        <v>0</v>
      </c>
      <c r="F194" s="63">
        <v>117.4945</v>
      </c>
      <c r="G194" s="64">
        <v>0</v>
      </c>
      <c r="H194" s="65">
        <v>0</v>
      </c>
      <c r="I194" s="62">
        <v>0</v>
      </c>
      <c r="J194" s="62">
        <v>0</v>
      </c>
      <c r="K194" s="70">
        <f>SUM(C194:J194)</f>
        <v>216.43889999999999</v>
      </c>
      <c r="L194" s="64">
        <v>30.671399999999998</v>
      </c>
      <c r="M194" s="62">
        <v>71.124799999999993</v>
      </c>
      <c r="N194" s="64">
        <v>25.2178</v>
      </c>
      <c r="O194" s="64">
        <v>2.0680000000000001</v>
      </c>
      <c r="P194" s="70">
        <f>SUM(L194:O194)</f>
        <v>129.08199999999999</v>
      </c>
      <c r="Q194" s="71">
        <v>0</v>
      </c>
      <c r="R194" s="64">
        <v>0</v>
      </c>
      <c r="S194" s="63">
        <v>0</v>
      </c>
      <c r="T194" s="117">
        <f t="shared" si="19"/>
        <v>0</v>
      </c>
      <c r="U194" s="70">
        <f t="shared" si="17"/>
        <v>345.52089999999998</v>
      </c>
    </row>
    <row r="195" spans="1:21" ht="10.5" customHeight="1" x14ac:dyDescent="0.2">
      <c r="A195" s="13"/>
      <c r="B195" s="49" t="s">
        <v>177</v>
      </c>
      <c r="C195" s="76">
        <v>0</v>
      </c>
      <c r="D195" s="76">
        <v>1082.8898999999999</v>
      </c>
      <c r="E195" s="76">
        <v>0</v>
      </c>
      <c r="F195" s="75">
        <v>136.16030000000001</v>
      </c>
      <c r="G195" s="76">
        <v>0</v>
      </c>
      <c r="H195" s="77">
        <v>0</v>
      </c>
      <c r="I195" s="74">
        <v>0</v>
      </c>
      <c r="J195" s="74">
        <v>0</v>
      </c>
      <c r="K195" s="78">
        <f>SUM(C195:J195)</f>
        <v>1219.0501999999999</v>
      </c>
      <c r="L195" s="76">
        <v>67.691000000000003</v>
      </c>
      <c r="M195" s="74">
        <v>106.84050000000001</v>
      </c>
      <c r="N195" s="76">
        <v>179.04089999999999</v>
      </c>
      <c r="O195" s="76">
        <v>12.688000000000001</v>
      </c>
      <c r="P195" s="78">
        <f t="shared" ref="P195:P197" si="27">SUM(L195:O195)</f>
        <v>366.2604</v>
      </c>
      <c r="Q195" s="79">
        <v>0</v>
      </c>
      <c r="R195" s="76">
        <v>0</v>
      </c>
      <c r="S195" s="75">
        <v>0</v>
      </c>
      <c r="T195" s="113">
        <f t="shared" si="19"/>
        <v>0</v>
      </c>
      <c r="U195" s="78">
        <f t="shared" si="17"/>
        <v>1585.3105999999998</v>
      </c>
    </row>
    <row r="196" spans="1:21" ht="10.5" customHeight="1" x14ac:dyDescent="0.2">
      <c r="A196" s="13"/>
      <c r="B196" s="11" t="s">
        <v>178</v>
      </c>
      <c r="C196" s="64">
        <v>0</v>
      </c>
      <c r="D196" s="64">
        <v>0</v>
      </c>
      <c r="E196" s="64">
        <v>0</v>
      </c>
      <c r="F196" s="63">
        <v>424.73719999999997</v>
      </c>
      <c r="G196" s="64">
        <v>1.1665000000000001</v>
      </c>
      <c r="H196" s="65">
        <v>0</v>
      </c>
      <c r="I196" s="62">
        <v>0</v>
      </c>
      <c r="J196" s="62">
        <v>0</v>
      </c>
      <c r="K196" s="70">
        <f>SUM(C196:J196)</f>
        <v>425.90369999999996</v>
      </c>
      <c r="L196" s="64">
        <v>557.15480000000002</v>
      </c>
      <c r="M196" s="62">
        <v>466.00689999999997</v>
      </c>
      <c r="N196" s="64">
        <v>0</v>
      </c>
      <c r="O196" s="64">
        <v>0</v>
      </c>
      <c r="P196" s="137">
        <f t="shared" si="27"/>
        <v>1023.1617</v>
      </c>
      <c r="Q196" s="71">
        <v>0</v>
      </c>
      <c r="R196" s="64">
        <v>0</v>
      </c>
      <c r="S196" s="63">
        <v>0</v>
      </c>
      <c r="T196" s="117">
        <f t="shared" si="19"/>
        <v>0</v>
      </c>
      <c r="U196" s="70">
        <f t="shared" si="17"/>
        <v>1449.0654</v>
      </c>
    </row>
    <row r="197" spans="1:21" ht="10.5" customHeight="1" x14ac:dyDescent="0.2">
      <c r="A197" s="13"/>
      <c r="B197" s="49" t="s">
        <v>179</v>
      </c>
      <c r="C197" s="76">
        <v>0</v>
      </c>
      <c r="D197" s="76">
        <v>0</v>
      </c>
      <c r="E197" s="76">
        <v>0</v>
      </c>
      <c r="F197" s="75">
        <v>246.9451</v>
      </c>
      <c r="G197" s="76">
        <v>0</v>
      </c>
      <c r="H197" s="77">
        <v>0</v>
      </c>
      <c r="I197" s="74">
        <v>0</v>
      </c>
      <c r="J197" s="74">
        <v>0</v>
      </c>
      <c r="K197" s="78">
        <f>SUM(C197:J197)</f>
        <v>246.9451</v>
      </c>
      <c r="L197" s="76">
        <v>0</v>
      </c>
      <c r="M197" s="74">
        <v>0</v>
      </c>
      <c r="N197" s="76">
        <v>0</v>
      </c>
      <c r="O197" s="76">
        <v>0</v>
      </c>
      <c r="P197" s="78">
        <f t="shared" si="27"/>
        <v>0</v>
      </c>
      <c r="Q197" s="79">
        <v>0</v>
      </c>
      <c r="R197" s="76">
        <v>0</v>
      </c>
      <c r="S197" s="75">
        <v>0</v>
      </c>
      <c r="T197" s="113">
        <f t="shared" si="19"/>
        <v>0</v>
      </c>
      <c r="U197" s="78">
        <f t="shared" si="17"/>
        <v>246.9451</v>
      </c>
    </row>
    <row r="198" spans="1:21" ht="10.5" customHeight="1" x14ac:dyDescent="0.2">
      <c r="A198" s="13">
        <v>75</v>
      </c>
      <c r="B198" s="12" t="s">
        <v>139</v>
      </c>
      <c r="C198" s="62">
        <v>0</v>
      </c>
      <c r="D198" s="62">
        <v>0</v>
      </c>
      <c r="E198" s="62">
        <v>0</v>
      </c>
      <c r="F198" s="69">
        <v>0</v>
      </c>
      <c r="G198" s="62">
        <v>0</v>
      </c>
      <c r="H198" s="65">
        <v>0</v>
      </c>
      <c r="I198" s="62">
        <v>0</v>
      </c>
      <c r="J198" s="62">
        <v>0</v>
      </c>
      <c r="K198" s="70">
        <f t="shared" si="16"/>
        <v>0</v>
      </c>
      <c r="L198" s="62">
        <v>0</v>
      </c>
      <c r="M198" s="62">
        <v>0</v>
      </c>
      <c r="N198" s="62">
        <v>21.918199999999999</v>
      </c>
      <c r="O198" s="62">
        <v>0</v>
      </c>
      <c r="P198" s="70">
        <f t="shared" si="20"/>
        <v>21.918199999999999</v>
      </c>
      <c r="Q198" s="71">
        <v>0</v>
      </c>
      <c r="R198" s="64">
        <v>614.37059999999997</v>
      </c>
      <c r="S198" s="69">
        <v>0</v>
      </c>
      <c r="T198" s="117">
        <f>SUM(Q198:S198)</f>
        <v>614.37059999999997</v>
      </c>
      <c r="U198" s="70">
        <f t="shared" si="17"/>
        <v>636.28879999999992</v>
      </c>
    </row>
    <row r="199" spans="1:21" ht="10.5" customHeight="1" x14ac:dyDescent="0.2">
      <c r="A199" s="13">
        <v>76</v>
      </c>
      <c r="B199" s="58" t="s">
        <v>140</v>
      </c>
      <c r="C199" s="74">
        <v>0</v>
      </c>
      <c r="D199" s="74">
        <v>0</v>
      </c>
      <c r="E199" s="74">
        <v>0</v>
      </c>
      <c r="F199" s="75">
        <v>636.47339999999997</v>
      </c>
      <c r="G199" s="76">
        <v>1.8181</v>
      </c>
      <c r="H199" s="77">
        <v>0</v>
      </c>
      <c r="I199" s="74">
        <v>0</v>
      </c>
      <c r="J199" s="76">
        <v>0</v>
      </c>
      <c r="K199" s="78">
        <f t="shared" si="16"/>
        <v>638.29149999999993</v>
      </c>
      <c r="L199" s="74">
        <v>0</v>
      </c>
      <c r="M199" s="74">
        <v>0</v>
      </c>
      <c r="N199" s="74">
        <v>0</v>
      </c>
      <c r="O199" s="74">
        <v>0</v>
      </c>
      <c r="P199" s="78">
        <f t="shared" si="20"/>
        <v>0</v>
      </c>
      <c r="Q199" s="79">
        <v>1614.2953</v>
      </c>
      <c r="R199" s="76">
        <v>0</v>
      </c>
      <c r="S199" s="80">
        <v>0</v>
      </c>
      <c r="T199" s="113">
        <f t="shared" si="19"/>
        <v>1614.2953</v>
      </c>
      <c r="U199" s="78">
        <f t="shared" si="17"/>
        <v>2252.5868</v>
      </c>
    </row>
    <row r="200" spans="1:21" ht="10.5" customHeight="1" x14ac:dyDescent="0.2">
      <c r="A200" s="13"/>
      <c r="B200" s="12" t="s">
        <v>141</v>
      </c>
      <c r="C200" s="62">
        <v>0</v>
      </c>
      <c r="D200" s="62">
        <v>0</v>
      </c>
      <c r="E200" s="62">
        <v>0</v>
      </c>
      <c r="F200" s="69">
        <v>0</v>
      </c>
      <c r="G200" s="62">
        <v>0</v>
      </c>
      <c r="H200" s="65">
        <v>0</v>
      </c>
      <c r="I200" s="62">
        <v>0</v>
      </c>
      <c r="J200" s="62">
        <v>0</v>
      </c>
      <c r="K200" s="70">
        <f t="shared" si="16"/>
        <v>0</v>
      </c>
      <c r="L200" s="62">
        <v>0</v>
      </c>
      <c r="M200" s="62">
        <v>0</v>
      </c>
      <c r="N200" s="62">
        <v>0</v>
      </c>
      <c r="O200" s="62">
        <v>0</v>
      </c>
      <c r="P200" s="70">
        <f t="shared" si="20"/>
        <v>0</v>
      </c>
      <c r="Q200" s="71">
        <v>15946.818799999999</v>
      </c>
      <c r="R200" s="62">
        <v>0</v>
      </c>
      <c r="S200" s="69">
        <v>0</v>
      </c>
      <c r="T200" s="117">
        <f t="shared" si="19"/>
        <v>15946.818799999999</v>
      </c>
      <c r="U200" s="70">
        <f t="shared" si="17"/>
        <v>15946.818799999999</v>
      </c>
    </row>
    <row r="201" spans="1:21" ht="10.5" customHeight="1" x14ac:dyDescent="0.2">
      <c r="A201" s="13"/>
      <c r="B201" s="58" t="s">
        <v>142</v>
      </c>
      <c r="C201" s="126">
        <v>0</v>
      </c>
      <c r="D201" s="126">
        <v>0</v>
      </c>
      <c r="E201" s="126">
        <v>0</v>
      </c>
      <c r="F201" s="127">
        <v>0</v>
      </c>
      <c r="G201" s="126">
        <v>0</v>
      </c>
      <c r="H201" s="128">
        <v>0</v>
      </c>
      <c r="I201" s="126">
        <v>0</v>
      </c>
      <c r="J201" s="126">
        <v>0</v>
      </c>
      <c r="K201" s="78">
        <f t="shared" si="16"/>
        <v>0</v>
      </c>
      <c r="L201" s="126">
        <v>0</v>
      </c>
      <c r="M201" s="126">
        <v>0</v>
      </c>
      <c r="N201" s="126">
        <v>0</v>
      </c>
      <c r="O201" s="126">
        <v>0</v>
      </c>
      <c r="P201" s="78">
        <f t="shared" si="20"/>
        <v>0</v>
      </c>
      <c r="Q201" s="129">
        <v>5661.7190000000001</v>
      </c>
      <c r="R201" s="126">
        <v>0</v>
      </c>
      <c r="S201" s="80">
        <v>0</v>
      </c>
      <c r="T201" s="130">
        <f t="shared" si="19"/>
        <v>5661.7190000000001</v>
      </c>
      <c r="U201" s="131">
        <f t="shared" si="17"/>
        <v>5661.7190000000001</v>
      </c>
    </row>
    <row r="202" spans="1:21" ht="18.75" customHeight="1" x14ac:dyDescent="0.2">
      <c r="A202" s="88"/>
      <c r="B202" s="86" t="s">
        <v>205</v>
      </c>
      <c r="C202" s="87">
        <f t="shared" ref="C202:U202" si="28">SUM(C11:C201)</f>
        <v>33061.848900000005</v>
      </c>
      <c r="D202" s="87">
        <f t="shared" si="28"/>
        <v>122835.1966</v>
      </c>
      <c r="E202" s="87">
        <f t="shared" si="28"/>
        <v>35374.987900000007</v>
      </c>
      <c r="F202" s="87">
        <f t="shared" si="28"/>
        <v>358404.71819999994</v>
      </c>
      <c r="G202" s="87">
        <f t="shared" si="28"/>
        <v>167587.27840000001</v>
      </c>
      <c r="H202" s="87">
        <f t="shared" si="28"/>
        <v>572.46699999999998</v>
      </c>
      <c r="I202" s="87">
        <f t="shared" si="28"/>
        <v>2093.4674999999997</v>
      </c>
      <c r="J202" s="87">
        <f t="shared" si="28"/>
        <v>27133.648100000009</v>
      </c>
      <c r="K202" s="87">
        <f t="shared" si="28"/>
        <v>747063.61259999988</v>
      </c>
      <c r="L202" s="99">
        <f t="shared" si="28"/>
        <v>58279.293799999992</v>
      </c>
      <c r="M202" s="99">
        <f t="shared" si="28"/>
        <v>30646.577700000009</v>
      </c>
      <c r="N202" s="99">
        <f t="shared" si="28"/>
        <v>94821.355500000005</v>
      </c>
      <c r="O202" s="99">
        <f t="shared" si="28"/>
        <v>24295.402000000002</v>
      </c>
      <c r="P202" s="87">
        <f t="shared" si="28"/>
        <v>208042.62900000002</v>
      </c>
      <c r="Q202" s="87">
        <f t="shared" si="28"/>
        <v>138885.5613</v>
      </c>
      <c r="R202" s="87">
        <f t="shared" si="28"/>
        <v>216318.62199999994</v>
      </c>
      <c r="S202" s="87">
        <f t="shared" si="28"/>
        <v>17730.953300000005</v>
      </c>
      <c r="T202" s="103">
        <f t="shared" si="28"/>
        <v>372935.13659999979</v>
      </c>
      <c r="U202" s="103">
        <f t="shared" si="28"/>
        <v>1328041.3781999995</v>
      </c>
    </row>
    <row r="203" spans="1:21" ht="4.5" customHeight="1" x14ac:dyDescent="0.2">
      <c r="A203" s="2"/>
      <c r="B203" s="2"/>
      <c r="C203" s="2"/>
      <c r="D203" s="2"/>
      <c r="E203" s="2"/>
      <c r="F203" s="2"/>
      <c r="G203" s="3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34"/>
      <c r="T203" s="35"/>
      <c r="U203" s="2"/>
    </row>
    <row r="204" spans="1:21" x14ac:dyDescent="0.2">
      <c r="A204" s="2"/>
      <c r="B204" s="2"/>
      <c r="C204" s="36"/>
      <c r="D204" s="36"/>
      <c r="E204" s="36"/>
      <c r="F204" s="36"/>
      <c r="G204" s="36"/>
      <c r="H204" s="27"/>
      <c r="I204" s="27"/>
      <c r="J204" s="27"/>
      <c r="K204" s="2"/>
      <c r="L204" s="36"/>
      <c r="M204" s="36"/>
      <c r="N204" s="36"/>
      <c r="O204" s="36"/>
      <c r="P204" s="2"/>
      <c r="Q204" s="37"/>
      <c r="R204" s="36"/>
      <c r="S204" s="36"/>
      <c r="T204" s="2"/>
      <c r="U204" s="2"/>
    </row>
    <row r="205" spans="1:21" x14ac:dyDescent="0.2">
      <c r="A205" s="2"/>
      <c r="B205" s="2"/>
      <c r="C205" s="36"/>
      <c r="D205" s="36"/>
      <c r="E205" s="36"/>
      <c r="F205" s="36"/>
      <c r="G205" s="36"/>
      <c r="H205" s="36"/>
      <c r="I205" s="36"/>
      <c r="J205" s="36"/>
      <c r="K205" s="2"/>
      <c r="L205" s="36">
        <v>-1.3199999998323619</v>
      </c>
      <c r="M205" s="36"/>
      <c r="N205" s="36"/>
      <c r="O205" s="36"/>
      <c r="P205" s="2"/>
      <c r="Q205" s="37"/>
      <c r="R205" s="36"/>
      <c r="S205" s="36"/>
      <c r="T205" s="2"/>
      <c r="U205" s="2"/>
    </row>
    <row r="206" spans="1:21" x14ac:dyDescent="0.2">
      <c r="A206" s="2"/>
      <c r="B206" s="2"/>
      <c r="C206" s="36"/>
      <c r="D206" s="36"/>
      <c r="E206" s="36"/>
      <c r="F206" s="36"/>
      <c r="G206" s="36"/>
      <c r="H206" s="36"/>
      <c r="I206" s="36"/>
      <c r="J206" s="36"/>
      <c r="K206" s="2"/>
      <c r="L206" s="36"/>
      <c r="M206" s="36"/>
      <c r="N206" s="36"/>
      <c r="O206" s="36"/>
      <c r="P206" s="2"/>
      <c r="Q206" s="37"/>
      <c r="R206" s="36"/>
      <c r="S206" s="36"/>
      <c r="T206" s="2"/>
      <c r="U206" s="2"/>
    </row>
    <row r="207" spans="1:21" x14ac:dyDescent="0.2">
      <c r="A207" s="2"/>
      <c r="B207" s="2"/>
      <c r="C207" s="36"/>
      <c r="D207" s="36"/>
      <c r="E207" s="36"/>
      <c r="F207" s="36"/>
      <c r="G207" s="36"/>
      <c r="H207" s="36"/>
      <c r="I207" s="36"/>
      <c r="J207" s="36"/>
      <c r="K207" s="2"/>
      <c r="L207" s="36"/>
      <c r="M207" s="36"/>
      <c r="N207" s="36"/>
      <c r="O207" s="36"/>
      <c r="P207" s="2"/>
      <c r="Q207" s="37"/>
      <c r="R207" s="27"/>
      <c r="S207" s="36"/>
      <c r="T207" s="2"/>
      <c r="U207" s="2"/>
    </row>
    <row r="208" spans="1:21" x14ac:dyDescent="0.2">
      <c r="A208" s="2"/>
      <c r="B208" s="2"/>
      <c r="C208" s="27"/>
      <c r="D208" s="27"/>
      <c r="E208" s="27"/>
      <c r="F208" s="36"/>
      <c r="G208" s="36"/>
      <c r="H208" s="27"/>
      <c r="I208" s="27"/>
      <c r="J208" s="36"/>
      <c r="K208" s="2"/>
      <c r="L208" s="27"/>
      <c r="M208" s="27"/>
      <c r="N208" s="27"/>
      <c r="O208" s="36"/>
      <c r="P208" s="2"/>
      <c r="Q208" s="37"/>
      <c r="R208" s="27"/>
      <c r="S208" s="27"/>
      <c r="T208" s="2"/>
      <c r="U208" s="2"/>
    </row>
    <row r="209" spans="1:21" x14ac:dyDescent="0.2">
      <c r="A209" s="2"/>
      <c r="B209" s="2"/>
      <c r="C209" s="27"/>
      <c r="D209" s="27"/>
      <c r="E209" s="27"/>
      <c r="F209" s="36"/>
      <c r="G209" s="36"/>
      <c r="H209" s="27"/>
      <c r="I209" s="27"/>
      <c r="J209" s="36"/>
      <c r="K209" s="2"/>
      <c r="L209" s="36"/>
      <c r="M209" s="36"/>
      <c r="N209" s="36"/>
      <c r="O209" s="36"/>
      <c r="P209" s="2"/>
      <c r="Q209" s="37"/>
      <c r="R209" s="27"/>
      <c r="S209" s="27"/>
      <c r="T209" s="2"/>
      <c r="U209" s="2"/>
    </row>
    <row r="210" spans="1:21" x14ac:dyDescent="0.2">
      <c r="A210" s="2"/>
      <c r="B210" s="2"/>
      <c r="C210" s="36"/>
      <c r="D210" s="36"/>
      <c r="E210" s="36"/>
      <c r="F210" s="36"/>
      <c r="G210" s="36"/>
      <c r="H210" s="27"/>
      <c r="I210" s="27"/>
      <c r="J210" s="36"/>
      <c r="K210" s="2"/>
      <c r="L210" s="36"/>
      <c r="M210" s="36"/>
      <c r="N210" s="36"/>
      <c r="O210" s="36"/>
      <c r="P210" s="2"/>
      <c r="Q210" s="37"/>
      <c r="R210" s="27"/>
      <c r="S210" s="27"/>
      <c r="T210" s="2"/>
      <c r="U210" s="2"/>
    </row>
    <row r="211" spans="1:21" x14ac:dyDescent="0.2">
      <c r="A211" s="2"/>
      <c r="B211" s="2"/>
      <c r="C211" s="36"/>
      <c r="D211" s="36"/>
      <c r="E211" s="27"/>
      <c r="F211" s="27"/>
      <c r="G211" s="36"/>
      <c r="H211" s="27"/>
      <c r="I211" s="27"/>
      <c r="J211" s="36"/>
      <c r="K211" s="2"/>
      <c r="L211" s="27"/>
      <c r="M211" s="27"/>
      <c r="N211" s="27"/>
      <c r="O211" s="36"/>
      <c r="P211" s="2"/>
      <c r="Q211" s="37"/>
      <c r="R211" s="36"/>
      <c r="S211" s="36"/>
      <c r="T211" s="2"/>
      <c r="U211" s="2"/>
    </row>
    <row r="212" spans="1:21" x14ac:dyDescent="0.2">
      <c r="A212" s="2"/>
      <c r="B212" s="2"/>
      <c r="C212" s="27"/>
      <c r="D212" s="36"/>
      <c r="E212" s="36"/>
      <c r="F212" s="36"/>
      <c r="G212" s="36"/>
      <c r="H212" s="27"/>
      <c r="I212" s="27"/>
      <c r="J212" s="36"/>
      <c r="K212" s="2"/>
      <c r="L212" s="36"/>
      <c r="M212" s="36"/>
      <c r="N212" s="36"/>
      <c r="O212" s="36"/>
      <c r="P212" s="2"/>
      <c r="Q212" s="37"/>
      <c r="R212" s="36"/>
      <c r="S212" s="27"/>
      <c r="T212" s="2"/>
      <c r="U212" s="2"/>
    </row>
    <row r="213" spans="1:21" x14ac:dyDescent="0.2">
      <c r="A213" s="2"/>
      <c r="B213" s="2"/>
      <c r="C213" s="27"/>
      <c r="D213" s="27"/>
      <c r="E213" s="36"/>
      <c r="F213" s="36"/>
      <c r="G213" s="36"/>
      <c r="H213" s="27"/>
      <c r="I213" s="27"/>
      <c r="J213" s="36"/>
      <c r="K213" s="2"/>
      <c r="L213" s="36"/>
      <c r="M213" s="27"/>
      <c r="N213" s="27"/>
      <c r="O213" s="36"/>
      <c r="P213" s="2"/>
      <c r="Q213" s="37"/>
      <c r="R213" s="36"/>
      <c r="S213" s="36"/>
      <c r="T213" s="2"/>
      <c r="U213" s="2"/>
    </row>
    <row r="214" spans="1:21" x14ac:dyDescent="0.2">
      <c r="A214" s="2"/>
      <c r="B214" s="2"/>
      <c r="C214" s="36"/>
      <c r="D214" s="36"/>
      <c r="E214" s="36"/>
      <c r="F214" s="36"/>
      <c r="G214" s="36"/>
      <c r="H214" s="27"/>
      <c r="I214" s="27"/>
      <c r="J214" s="27"/>
      <c r="K214" s="2"/>
      <c r="L214" s="27"/>
      <c r="M214" s="27"/>
      <c r="N214" s="27"/>
      <c r="O214" s="27"/>
      <c r="P214" s="2"/>
      <c r="Q214" s="37"/>
      <c r="R214" s="27"/>
      <c r="S214" s="27"/>
      <c r="T214" s="2"/>
      <c r="U214" s="2"/>
    </row>
    <row r="215" spans="1:21" x14ac:dyDescent="0.2">
      <c r="A215" s="2"/>
      <c r="B215" s="2"/>
      <c r="C215" s="27"/>
      <c r="D215" s="27"/>
      <c r="E215" s="27"/>
      <c r="F215" s="36"/>
      <c r="G215" s="36"/>
      <c r="H215" s="27"/>
      <c r="I215" s="27"/>
      <c r="J215" s="36"/>
      <c r="K215" s="2"/>
      <c r="L215" s="27"/>
      <c r="M215" s="27"/>
      <c r="N215" s="27"/>
      <c r="O215" s="36"/>
      <c r="P215" s="2"/>
      <c r="Q215" s="37"/>
      <c r="R215" s="27"/>
      <c r="S215" s="36"/>
      <c r="T215" s="2"/>
      <c r="U215" s="2"/>
    </row>
    <row r="216" spans="1:21" x14ac:dyDescent="0.2">
      <c r="A216" s="2"/>
      <c r="B216" s="2"/>
      <c r="C216" s="36"/>
      <c r="D216" s="27"/>
      <c r="E216" s="27"/>
      <c r="F216" s="36"/>
      <c r="G216" s="36"/>
      <c r="H216" s="27"/>
      <c r="I216" s="27"/>
      <c r="J216" s="36"/>
      <c r="K216" s="2"/>
      <c r="L216" s="27"/>
      <c r="M216" s="27"/>
      <c r="N216" s="36"/>
      <c r="O216" s="27"/>
      <c r="P216" s="2"/>
      <c r="Q216" s="37"/>
      <c r="R216" s="27"/>
      <c r="S216" s="36"/>
      <c r="T216" s="2"/>
      <c r="U216" s="2"/>
    </row>
    <row r="217" spans="1:21" x14ac:dyDescent="0.2">
      <c r="A217" s="2"/>
      <c r="B217" s="2"/>
      <c r="C217" s="36"/>
      <c r="D217" s="36"/>
      <c r="E217" s="27"/>
      <c r="F217" s="36"/>
      <c r="G217" s="36"/>
      <c r="H217" s="27"/>
      <c r="I217" s="27"/>
      <c r="J217" s="36"/>
      <c r="K217" s="2"/>
      <c r="L217" s="36"/>
      <c r="M217" s="36"/>
      <c r="N217" s="36"/>
      <c r="O217" s="36"/>
      <c r="P217" s="2"/>
      <c r="Q217" s="37"/>
      <c r="R217" s="36"/>
      <c r="S217" s="36"/>
      <c r="T217" s="2"/>
      <c r="U217" s="2"/>
    </row>
    <row r="218" spans="1:21" x14ac:dyDescent="0.2">
      <c r="A218" s="2"/>
      <c r="B218" s="2"/>
      <c r="C218" s="36"/>
      <c r="D218" s="36"/>
      <c r="E218" s="36"/>
      <c r="F218" s="36"/>
      <c r="G218" s="36"/>
      <c r="H218" s="27"/>
      <c r="I218" s="27"/>
      <c r="J218" s="36"/>
      <c r="K218" s="2"/>
      <c r="L218" s="36"/>
      <c r="M218" s="36"/>
      <c r="N218" s="36"/>
      <c r="O218" s="36"/>
      <c r="P218" s="2"/>
      <c r="Q218" s="37"/>
      <c r="R218" s="27"/>
      <c r="S218" s="36"/>
      <c r="T218" s="2"/>
      <c r="U218" s="2"/>
    </row>
    <row r="219" spans="1:21" x14ac:dyDescent="0.2">
      <c r="A219" s="2"/>
      <c r="B219" s="2"/>
      <c r="C219" s="27"/>
      <c r="D219" s="27"/>
      <c r="E219" s="36"/>
      <c r="F219" s="36"/>
      <c r="G219" s="36"/>
      <c r="H219" s="27"/>
      <c r="I219" s="27"/>
      <c r="J219" s="36"/>
      <c r="K219" s="2"/>
      <c r="L219" s="27"/>
      <c r="M219" s="36"/>
      <c r="N219" s="36"/>
      <c r="O219" s="36"/>
      <c r="P219" s="2"/>
      <c r="Q219" s="37"/>
      <c r="R219" s="36"/>
      <c r="S219" s="27"/>
      <c r="T219" s="2"/>
      <c r="U219" s="2"/>
    </row>
    <row r="220" spans="1:21" x14ac:dyDescent="0.2">
      <c r="A220" s="2"/>
      <c r="B220" s="2"/>
      <c r="C220" s="27"/>
      <c r="D220" s="27"/>
      <c r="E220" s="27"/>
      <c r="F220" s="27"/>
      <c r="G220" s="36"/>
      <c r="H220" s="27"/>
      <c r="I220" s="27"/>
      <c r="J220" s="36"/>
      <c r="K220" s="2"/>
      <c r="L220" s="27"/>
      <c r="M220" s="27"/>
      <c r="N220" s="27"/>
      <c r="O220" s="36"/>
      <c r="P220" s="2"/>
      <c r="Q220" s="37"/>
      <c r="R220" s="27"/>
      <c r="S220" s="27"/>
      <c r="T220" s="2"/>
      <c r="U220" s="2"/>
    </row>
    <row r="221" spans="1:21" x14ac:dyDescent="0.2">
      <c r="A221" s="2"/>
      <c r="B221" s="2"/>
      <c r="C221" s="27"/>
      <c r="D221" s="27"/>
      <c r="E221" s="27"/>
      <c r="F221" s="27"/>
      <c r="G221" s="36"/>
      <c r="H221" s="27"/>
      <c r="I221" s="27"/>
      <c r="J221" s="27"/>
      <c r="K221" s="2"/>
      <c r="L221" s="27"/>
      <c r="M221" s="36"/>
      <c r="N221" s="36"/>
      <c r="O221" s="36"/>
      <c r="P221" s="2"/>
      <c r="Q221" s="37"/>
      <c r="R221" s="27"/>
      <c r="S221" s="27"/>
      <c r="T221" s="2"/>
      <c r="U221" s="2"/>
    </row>
    <row r="222" spans="1:21" x14ac:dyDescent="0.2">
      <c r="A222" s="2"/>
      <c r="B222" s="2"/>
      <c r="C222" s="27"/>
      <c r="D222" s="27"/>
      <c r="E222" s="27"/>
      <c r="F222" s="27"/>
      <c r="G222" s="36"/>
      <c r="H222" s="27"/>
      <c r="I222" s="27"/>
      <c r="J222" s="36"/>
      <c r="K222" s="2"/>
      <c r="L222" s="27"/>
      <c r="M222" s="36"/>
      <c r="N222" s="27"/>
      <c r="O222" s="27"/>
      <c r="P222" s="2"/>
      <c r="Q222" s="37"/>
      <c r="R222" s="27"/>
      <c r="S222" s="27"/>
      <c r="T222" s="2"/>
      <c r="U222" s="2"/>
    </row>
    <row r="223" spans="1:21" x14ac:dyDescent="0.2">
      <c r="A223" s="2"/>
      <c r="B223" s="2"/>
      <c r="C223" s="36"/>
      <c r="D223" s="36"/>
      <c r="E223" s="36"/>
      <c r="F223" s="36"/>
      <c r="G223" s="36"/>
      <c r="H223" s="27"/>
      <c r="I223" s="36"/>
      <c r="J223" s="36"/>
      <c r="K223" s="2"/>
      <c r="L223" s="27"/>
      <c r="M223" s="27"/>
      <c r="N223" s="27"/>
      <c r="O223" s="36"/>
      <c r="P223" s="2"/>
      <c r="Q223" s="37"/>
      <c r="R223" s="36"/>
      <c r="S223" s="27"/>
      <c r="T223" s="2"/>
      <c r="U223" s="2"/>
    </row>
    <row r="224" spans="1:21" x14ac:dyDescent="0.2">
      <c r="A224" s="2"/>
      <c r="B224" s="2"/>
      <c r="C224" s="27"/>
      <c r="D224" s="36"/>
      <c r="E224" s="27"/>
      <c r="F224" s="27"/>
      <c r="G224" s="36"/>
      <c r="H224" s="27"/>
      <c r="I224" s="27"/>
      <c r="J224" s="27"/>
      <c r="K224" s="2"/>
      <c r="L224" s="27"/>
      <c r="M224" s="27"/>
      <c r="N224" s="36"/>
      <c r="O224" s="27"/>
      <c r="P224" s="2"/>
      <c r="Q224" s="37"/>
      <c r="R224" s="27"/>
      <c r="S224" s="27"/>
      <c r="T224" s="2"/>
      <c r="U224" s="2"/>
    </row>
    <row r="225" spans="1:21" x14ac:dyDescent="0.2">
      <c r="A225" s="2"/>
      <c r="B225" s="2"/>
      <c r="C225" s="27"/>
      <c r="D225" s="36"/>
      <c r="E225" s="27"/>
      <c r="F225" s="27"/>
      <c r="G225" s="36"/>
      <c r="H225" s="27"/>
      <c r="I225" s="27"/>
      <c r="J225" s="27"/>
      <c r="K225" s="2"/>
      <c r="L225" s="27"/>
      <c r="M225" s="27"/>
      <c r="N225" s="36"/>
      <c r="O225" s="27"/>
      <c r="P225" s="2"/>
      <c r="Q225" s="37"/>
      <c r="R225" s="27"/>
      <c r="S225" s="27"/>
      <c r="T225" s="2"/>
      <c r="U225" s="2"/>
    </row>
    <row r="226" spans="1:21" x14ac:dyDescent="0.2">
      <c r="A226" s="2"/>
      <c r="B226" s="2"/>
      <c r="C226" s="38"/>
      <c r="D226" s="38"/>
      <c r="E226" s="38"/>
      <c r="F226" s="38"/>
      <c r="G226" s="39"/>
      <c r="H226" s="38"/>
      <c r="I226" s="38"/>
      <c r="J226" s="38"/>
      <c r="K226" s="40"/>
      <c r="L226" s="38"/>
      <c r="M226" s="38"/>
      <c r="N226" s="38"/>
      <c r="O226" s="38"/>
      <c r="P226" s="40"/>
      <c r="Q226" s="38"/>
      <c r="R226" s="38"/>
      <c r="S226" s="38"/>
      <c r="T226" s="2"/>
      <c r="U226" s="2"/>
    </row>
    <row r="227" spans="1:21" x14ac:dyDescent="0.2">
      <c r="A227" s="2"/>
      <c r="B227" s="2"/>
      <c r="C227" s="2"/>
      <c r="D227" s="2"/>
      <c r="E227" s="2"/>
      <c r="F227" s="2"/>
      <c r="G227" s="3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x14ac:dyDescent="0.2">
      <c r="A228" s="2"/>
      <c r="B228" s="2"/>
      <c r="C228" s="2"/>
      <c r="D228" s="2"/>
      <c r="E228" s="2"/>
      <c r="F228" s="2"/>
      <c r="G228" s="3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x14ac:dyDescent="0.2">
      <c r="A229" s="2"/>
      <c r="B229" s="2"/>
      <c r="C229" s="2"/>
      <c r="D229" s="2"/>
      <c r="E229" s="2"/>
      <c r="F229" s="2"/>
      <c r="G229" s="3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x14ac:dyDescent="0.2">
      <c r="A230" s="2"/>
      <c r="B230" s="2"/>
      <c r="C230" s="2"/>
      <c r="D230" s="2"/>
      <c r="E230" s="2"/>
      <c r="F230" s="2"/>
      <c r="G230" s="33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x14ac:dyDescent="0.2">
      <c r="A231" s="2"/>
      <c r="B231" s="2"/>
      <c r="C231" s="2"/>
      <c r="D231" s="2"/>
      <c r="E231" s="2"/>
      <c r="F231" s="2"/>
      <c r="G231" s="33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x14ac:dyDescent="0.2">
      <c r="A232" s="2"/>
      <c r="B232" s="2"/>
      <c r="C232" s="2"/>
      <c r="D232" s="2"/>
      <c r="E232" s="2"/>
      <c r="F232" s="2"/>
      <c r="G232" s="33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x14ac:dyDescent="0.2">
      <c r="A233" s="2"/>
      <c r="B233" s="2"/>
      <c r="C233" s="2"/>
      <c r="D233" s="2"/>
      <c r="E233" s="2"/>
      <c r="F233" s="2"/>
      <c r="G233" s="33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x14ac:dyDescent="0.2">
      <c r="A234" s="2"/>
      <c r="B234" s="2"/>
      <c r="C234" s="2"/>
      <c r="D234" s="2"/>
      <c r="E234" s="2"/>
      <c r="F234" s="2"/>
      <c r="G234" s="33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x14ac:dyDescent="0.2">
      <c r="A235" s="2"/>
      <c r="B235" s="2"/>
      <c r="C235" s="2"/>
      <c r="D235" s="2"/>
      <c r="E235" s="2"/>
      <c r="F235" s="2"/>
      <c r="G235" s="33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x14ac:dyDescent="0.2">
      <c r="A236" s="2"/>
      <c r="B236" s="2"/>
      <c r="C236" s="2"/>
      <c r="D236" s="2"/>
      <c r="E236" s="2"/>
      <c r="F236" s="2"/>
      <c r="G236" s="33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x14ac:dyDescent="0.2">
      <c r="A237" s="2"/>
      <c r="B237" s="2"/>
      <c r="C237" s="2"/>
      <c r="D237" s="2"/>
      <c r="E237" s="2"/>
      <c r="F237" s="2"/>
      <c r="G237" s="33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x14ac:dyDescent="0.2">
      <c r="A238" s="2"/>
      <c r="B238" s="2"/>
      <c r="C238" s="2"/>
      <c r="D238" s="2"/>
      <c r="E238" s="2"/>
      <c r="F238" s="2"/>
      <c r="G238" s="33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x14ac:dyDescent="0.2">
      <c r="A239" s="2"/>
      <c r="B239" s="2"/>
      <c r="C239" s="2"/>
      <c r="D239" s="2"/>
      <c r="E239" s="2"/>
      <c r="F239" s="2"/>
      <c r="G239" s="33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x14ac:dyDescent="0.2">
      <c r="A240" s="2"/>
      <c r="B240" s="2"/>
      <c r="C240" s="2"/>
      <c r="D240" s="2"/>
      <c r="E240" s="2"/>
      <c r="F240" s="2"/>
      <c r="G240" s="3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x14ac:dyDescent="0.2">
      <c r="A241" s="2"/>
      <c r="B241" s="2"/>
      <c r="C241" s="2"/>
      <c r="D241" s="2"/>
      <c r="E241" s="2"/>
      <c r="F241" s="2"/>
      <c r="G241" s="33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x14ac:dyDescent="0.2">
      <c r="A242" s="2"/>
      <c r="B242" s="2"/>
      <c r="C242" s="2"/>
      <c r="D242" s="2"/>
      <c r="E242" s="2"/>
      <c r="F242" s="2"/>
      <c r="G242" s="33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x14ac:dyDescent="0.2">
      <c r="A243" s="2"/>
      <c r="B243" s="2"/>
      <c r="C243" s="2"/>
      <c r="D243" s="2"/>
      <c r="E243" s="2"/>
      <c r="F243" s="2"/>
      <c r="G243" s="33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x14ac:dyDescent="0.2">
      <c r="A244" s="2"/>
      <c r="B244" s="2"/>
      <c r="C244" s="2"/>
      <c r="D244" s="2"/>
      <c r="E244" s="2"/>
      <c r="F244" s="2"/>
      <c r="G244" s="33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x14ac:dyDescent="0.2">
      <c r="A245" s="2"/>
      <c r="B245" s="2"/>
      <c r="C245" s="2"/>
      <c r="D245" s="2"/>
      <c r="E245" s="2"/>
      <c r="F245" s="2"/>
      <c r="G245" s="33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x14ac:dyDescent="0.2">
      <c r="A246" s="2"/>
      <c r="B246" s="2"/>
      <c r="C246" s="2"/>
      <c r="D246" s="2"/>
      <c r="E246" s="2"/>
      <c r="F246" s="2"/>
      <c r="G246" s="33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x14ac:dyDescent="0.2">
      <c r="A247" s="2"/>
      <c r="B247" s="2"/>
      <c r="C247" s="2"/>
      <c r="D247" s="2"/>
      <c r="E247" s="2"/>
      <c r="F247" s="2"/>
      <c r="G247" s="33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x14ac:dyDescent="0.2">
      <c r="A248" s="2"/>
      <c r="B248" s="2"/>
      <c r="C248" s="2"/>
      <c r="D248" s="2"/>
      <c r="E248" s="2"/>
      <c r="F248" s="2"/>
      <c r="G248" s="33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x14ac:dyDescent="0.2">
      <c r="A249" s="2"/>
      <c r="B249" s="2"/>
      <c r="C249" s="2"/>
      <c r="D249" s="2"/>
      <c r="E249" s="2"/>
      <c r="F249" s="2"/>
      <c r="G249" s="33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x14ac:dyDescent="0.2">
      <c r="A250" s="2"/>
      <c r="B250" s="2"/>
      <c r="C250" s="2"/>
      <c r="D250" s="2"/>
      <c r="E250" s="2"/>
      <c r="F250" s="2"/>
      <c r="G250" s="33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x14ac:dyDescent="0.2">
      <c r="A251" s="2"/>
      <c r="B251" s="2"/>
      <c r="C251" s="2"/>
      <c r="D251" s="2"/>
      <c r="E251" s="2"/>
      <c r="F251" s="2"/>
      <c r="G251" s="33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x14ac:dyDescent="0.2">
      <c r="A252" s="2"/>
      <c r="B252" s="2"/>
      <c r="C252" s="2"/>
      <c r="D252" s="2"/>
      <c r="E252" s="2"/>
      <c r="F252" s="2"/>
      <c r="G252" s="33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x14ac:dyDescent="0.2">
      <c r="A253" s="2"/>
      <c r="B253" s="2"/>
      <c r="C253" s="2"/>
      <c r="D253" s="2"/>
      <c r="E253" s="2"/>
      <c r="F253" s="2"/>
      <c r="G253" s="3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x14ac:dyDescent="0.2">
      <c r="A254" s="2"/>
      <c r="B254" s="2"/>
      <c r="C254" s="2"/>
      <c r="D254" s="2"/>
      <c r="E254" s="2"/>
      <c r="F254" s="2"/>
      <c r="G254" s="33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x14ac:dyDescent="0.2">
      <c r="A255" s="2"/>
      <c r="B255" s="2"/>
      <c r="C255" s="2"/>
      <c r="D255" s="2"/>
      <c r="E255" s="2"/>
      <c r="F255" s="2"/>
      <c r="G255" s="33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x14ac:dyDescent="0.2">
      <c r="A256" s="2"/>
      <c r="B256" s="2"/>
      <c r="C256" s="2"/>
      <c r="D256" s="2"/>
      <c r="E256" s="2"/>
      <c r="F256" s="2"/>
      <c r="G256" s="33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x14ac:dyDescent="0.2">
      <c r="A257" s="2"/>
      <c r="B257" s="2"/>
      <c r="C257" s="2"/>
      <c r="D257" s="2"/>
      <c r="E257" s="2"/>
      <c r="F257" s="2"/>
      <c r="G257" s="33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x14ac:dyDescent="0.2">
      <c r="A258" s="2"/>
      <c r="B258" s="2"/>
      <c r="C258" s="2"/>
      <c r="D258" s="2"/>
      <c r="E258" s="2"/>
      <c r="F258" s="2"/>
      <c r="G258" s="33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x14ac:dyDescent="0.2">
      <c r="A259" s="2"/>
      <c r="B259" s="2"/>
      <c r="C259" s="2"/>
      <c r="D259" s="2"/>
      <c r="E259" s="2"/>
      <c r="F259" s="2"/>
      <c r="G259" s="33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x14ac:dyDescent="0.2">
      <c r="A260" s="2"/>
      <c r="B260" s="2"/>
      <c r="C260" s="2"/>
      <c r="D260" s="2"/>
      <c r="E260" s="2"/>
      <c r="F260" s="2"/>
      <c r="G260" s="33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x14ac:dyDescent="0.2">
      <c r="A261" s="2"/>
      <c r="B261" s="2"/>
      <c r="C261" s="2"/>
      <c r="D261" s="2"/>
      <c r="E261" s="2"/>
      <c r="F261" s="2"/>
      <c r="G261" s="33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x14ac:dyDescent="0.2">
      <c r="A262" s="2"/>
      <c r="B262" s="2"/>
      <c r="C262" s="2"/>
      <c r="D262" s="2"/>
      <c r="E262" s="2"/>
      <c r="F262" s="2"/>
      <c r="G262" s="33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x14ac:dyDescent="0.2">
      <c r="A263" s="2"/>
      <c r="B263" s="2"/>
      <c r="C263" s="2"/>
      <c r="D263" s="2"/>
      <c r="E263" s="2"/>
      <c r="F263" s="2"/>
      <c r="G263" s="33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x14ac:dyDescent="0.2">
      <c r="A264" s="2"/>
      <c r="B264" s="2"/>
      <c r="C264" s="2"/>
      <c r="D264" s="2"/>
      <c r="E264" s="2"/>
      <c r="F264" s="2"/>
      <c r="G264" s="33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x14ac:dyDescent="0.2">
      <c r="A265" s="2"/>
      <c r="B265" s="2"/>
      <c r="C265" s="2"/>
      <c r="D265" s="2"/>
      <c r="E265" s="2"/>
      <c r="F265" s="2"/>
      <c r="G265" s="33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x14ac:dyDescent="0.2">
      <c r="A266" s="2"/>
      <c r="B266" s="2"/>
      <c r="C266" s="2"/>
      <c r="D266" s="2"/>
      <c r="E266" s="2"/>
      <c r="F266" s="2"/>
      <c r="G266" s="33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x14ac:dyDescent="0.2">
      <c r="A267" s="2"/>
      <c r="B267" s="2"/>
      <c r="C267" s="2"/>
      <c r="D267" s="2"/>
      <c r="E267" s="2"/>
      <c r="F267" s="2"/>
      <c r="G267" s="33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x14ac:dyDescent="0.2">
      <c r="A268" s="2"/>
      <c r="B268" s="2"/>
      <c r="C268" s="2"/>
      <c r="D268" s="2"/>
      <c r="E268" s="2"/>
      <c r="F268" s="2"/>
      <c r="G268" s="33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x14ac:dyDescent="0.2">
      <c r="A269" s="2"/>
      <c r="B269" s="2"/>
      <c r="C269" s="2"/>
      <c r="D269" s="2"/>
      <c r="E269" s="2"/>
      <c r="F269" s="2"/>
      <c r="G269" s="33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x14ac:dyDescent="0.2">
      <c r="A270" s="2"/>
      <c r="B270" s="2"/>
      <c r="C270" s="2"/>
      <c r="D270" s="2"/>
      <c r="E270" s="2"/>
      <c r="F270" s="2"/>
      <c r="G270" s="33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x14ac:dyDescent="0.2">
      <c r="A271" s="2"/>
      <c r="B271" s="2"/>
      <c r="C271" s="2"/>
      <c r="D271" s="2"/>
      <c r="E271" s="2"/>
      <c r="F271" s="2"/>
      <c r="G271" s="33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x14ac:dyDescent="0.2">
      <c r="A272" s="2"/>
      <c r="B272" s="2"/>
      <c r="C272" s="2"/>
      <c r="D272" s="2"/>
      <c r="E272" s="2"/>
      <c r="F272" s="2"/>
      <c r="G272" s="33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x14ac:dyDescent="0.2">
      <c r="A273" s="2"/>
      <c r="B273" s="2"/>
      <c r="C273" s="2"/>
      <c r="D273" s="2"/>
      <c r="E273" s="2"/>
      <c r="F273" s="2"/>
      <c r="G273" s="33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x14ac:dyDescent="0.2">
      <c r="A274" s="2"/>
      <c r="B274" s="2"/>
      <c r="C274" s="2"/>
      <c r="D274" s="2"/>
      <c r="E274" s="2"/>
      <c r="F274" s="2"/>
      <c r="G274" s="33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x14ac:dyDescent="0.2">
      <c r="A275" s="2"/>
      <c r="B275" s="2"/>
      <c r="C275" s="2"/>
      <c r="D275" s="2"/>
      <c r="E275" s="2"/>
      <c r="F275" s="2"/>
      <c r="G275" s="33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x14ac:dyDescent="0.2">
      <c r="A276" s="2"/>
      <c r="B276" s="2"/>
      <c r="C276" s="2"/>
      <c r="D276" s="2"/>
      <c r="E276" s="2"/>
      <c r="F276" s="2"/>
      <c r="G276" s="33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x14ac:dyDescent="0.2">
      <c r="A277" s="2"/>
      <c r="B277" s="2"/>
      <c r="C277" s="2"/>
      <c r="D277" s="2"/>
      <c r="E277" s="2"/>
      <c r="F277" s="2"/>
      <c r="G277" s="33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x14ac:dyDescent="0.2">
      <c r="A278" s="2"/>
      <c r="B278" s="2"/>
      <c r="C278" s="2"/>
      <c r="D278" s="2"/>
      <c r="E278" s="2"/>
      <c r="F278" s="2"/>
      <c r="G278" s="33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x14ac:dyDescent="0.2">
      <c r="A279" s="2"/>
      <c r="B279" s="2"/>
      <c r="C279" s="2"/>
      <c r="D279" s="2"/>
      <c r="E279" s="2"/>
      <c r="F279" s="2"/>
      <c r="G279" s="33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x14ac:dyDescent="0.2">
      <c r="A280" s="2"/>
      <c r="B280" s="2"/>
      <c r="C280" s="2"/>
      <c r="D280" s="2"/>
      <c r="E280" s="2"/>
      <c r="F280" s="2"/>
      <c r="G280" s="33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x14ac:dyDescent="0.2">
      <c r="A281" s="2"/>
      <c r="B281" s="2"/>
      <c r="C281" s="2"/>
      <c r="D281" s="2"/>
      <c r="E281" s="2"/>
      <c r="F281" s="2"/>
      <c r="G281" s="33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x14ac:dyDescent="0.2">
      <c r="A282" s="2"/>
      <c r="B282" s="2"/>
      <c r="C282" s="2"/>
      <c r="D282" s="2"/>
      <c r="E282" s="2"/>
      <c r="F282" s="2"/>
      <c r="G282" s="33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x14ac:dyDescent="0.2">
      <c r="A283" s="2"/>
      <c r="B283" s="2"/>
      <c r="C283" s="2"/>
      <c r="D283" s="2"/>
      <c r="E283" s="2"/>
      <c r="F283" s="2"/>
      <c r="G283" s="3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x14ac:dyDescent="0.2">
      <c r="A284" s="2"/>
      <c r="B284" s="2"/>
      <c r="C284" s="2"/>
      <c r="D284" s="2"/>
      <c r="E284" s="2"/>
      <c r="F284" s="2"/>
      <c r="G284" s="33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x14ac:dyDescent="0.2">
      <c r="A285" s="2"/>
      <c r="B285" s="2"/>
      <c r="C285" s="2"/>
      <c r="D285" s="2"/>
      <c r="E285" s="2"/>
      <c r="F285" s="2"/>
      <c r="G285" s="33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x14ac:dyDescent="0.2">
      <c r="A286" s="2"/>
      <c r="B286" s="2"/>
      <c r="C286" s="2"/>
      <c r="D286" s="2"/>
      <c r="E286" s="2"/>
      <c r="F286" s="2"/>
      <c r="G286" s="33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x14ac:dyDescent="0.2">
      <c r="A287" s="2"/>
      <c r="B287" s="2"/>
      <c r="C287" s="2"/>
      <c r="D287" s="2"/>
      <c r="E287" s="2"/>
      <c r="F287" s="2"/>
      <c r="G287" s="33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x14ac:dyDescent="0.2">
      <c r="A288" s="2"/>
      <c r="B288" s="2"/>
      <c r="C288" s="2"/>
      <c r="D288" s="2"/>
      <c r="E288" s="2"/>
      <c r="F288" s="2"/>
      <c r="G288" s="33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x14ac:dyDescent="0.2">
      <c r="A289" s="2"/>
      <c r="B289" s="2"/>
      <c r="C289" s="2"/>
      <c r="D289" s="2"/>
      <c r="E289" s="2"/>
      <c r="F289" s="2"/>
      <c r="G289" s="33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x14ac:dyDescent="0.2">
      <c r="A290" s="2"/>
      <c r="B290" s="2"/>
      <c r="C290" s="2"/>
      <c r="D290" s="2"/>
      <c r="E290" s="2"/>
      <c r="F290" s="2"/>
      <c r="G290" s="33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x14ac:dyDescent="0.2">
      <c r="A291" s="2"/>
      <c r="B291" s="2"/>
      <c r="C291" s="2"/>
      <c r="D291" s="2"/>
      <c r="E291" s="2"/>
      <c r="F291" s="2"/>
      <c r="G291" s="33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x14ac:dyDescent="0.2">
      <c r="A292" s="2"/>
      <c r="B292" s="2"/>
      <c r="C292" s="2"/>
      <c r="D292" s="2"/>
      <c r="E292" s="2"/>
      <c r="F292" s="2"/>
      <c r="G292" s="33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x14ac:dyDescent="0.2">
      <c r="A293" s="2"/>
      <c r="B293" s="2"/>
      <c r="C293" s="2"/>
      <c r="D293" s="2"/>
      <c r="E293" s="2"/>
      <c r="F293" s="2"/>
      <c r="G293" s="33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x14ac:dyDescent="0.2">
      <c r="A294" s="2"/>
      <c r="B294" s="2"/>
      <c r="C294" s="2"/>
      <c r="D294" s="2"/>
      <c r="E294" s="2"/>
      <c r="F294" s="2"/>
      <c r="G294" s="33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x14ac:dyDescent="0.2">
      <c r="A295" s="2"/>
      <c r="B295" s="2"/>
      <c r="C295" s="2"/>
      <c r="D295" s="2"/>
      <c r="E295" s="2"/>
      <c r="F295" s="2"/>
      <c r="G295" s="33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x14ac:dyDescent="0.2">
      <c r="A296" s="2"/>
      <c r="B296" s="2"/>
      <c r="C296" s="2"/>
      <c r="D296" s="2"/>
      <c r="E296" s="2"/>
      <c r="F296" s="2"/>
      <c r="G296" s="33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x14ac:dyDescent="0.2">
      <c r="A297" s="2"/>
      <c r="B297" s="2"/>
      <c r="C297" s="2"/>
      <c r="D297" s="2"/>
      <c r="E297" s="2"/>
      <c r="F297" s="2"/>
      <c r="G297" s="33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x14ac:dyDescent="0.2">
      <c r="A298" s="2"/>
      <c r="B298" s="2"/>
      <c r="C298" s="2"/>
      <c r="D298" s="2"/>
      <c r="E298" s="2"/>
      <c r="F298" s="2"/>
      <c r="G298" s="33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x14ac:dyDescent="0.2">
      <c r="A299" s="2"/>
      <c r="B299" s="2"/>
      <c r="C299" s="2"/>
      <c r="D299" s="2"/>
      <c r="E299" s="2"/>
      <c r="F299" s="2"/>
      <c r="G299" s="33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x14ac:dyDescent="0.2">
      <c r="A300" s="2"/>
      <c r="B300" s="2"/>
      <c r="C300" s="2"/>
      <c r="D300" s="2"/>
      <c r="E300" s="2"/>
      <c r="F300" s="2"/>
      <c r="G300" s="33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x14ac:dyDescent="0.2">
      <c r="A301" s="2"/>
      <c r="B301" s="2"/>
      <c r="C301" s="2"/>
      <c r="D301" s="2"/>
      <c r="E301" s="2"/>
      <c r="F301" s="2"/>
      <c r="G301" s="33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x14ac:dyDescent="0.2">
      <c r="A302" s="2"/>
      <c r="B302" s="2"/>
      <c r="C302" s="2"/>
      <c r="D302" s="2"/>
      <c r="E302" s="2"/>
      <c r="F302" s="2"/>
      <c r="G302" s="33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x14ac:dyDescent="0.2">
      <c r="A303" s="2"/>
      <c r="B303" s="2"/>
      <c r="C303" s="2"/>
      <c r="D303" s="2"/>
      <c r="E303" s="2"/>
      <c r="F303" s="2"/>
      <c r="G303" s="33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x14ac:dyDescent="0.2">
      <c r="A304" s="2"/>
      <c r="B304" s="2"/>
      <c r="C304" s="2"/>
      <c r="D304" s="2"/>
      <c r="E304" s="2"/>
      <c r="F304" s="2"/>
      <c r="G304" s="33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x14ac:dyDescent="0.2">
      <c r="A305" s="2"/>
      <c r="B305" s="2"/>
      <c r="C305" s="2"/>
      <c r="D305" s="2"/>
      <c r="E305" s="2"/>
      <c r="F305" s="2"/>
      <c r="G305" s="33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x14ac:dyDescent="0.2">
      <c r="A306" s="2"/>
      <c r="B306" s="2"/>
      <c r="C306" s="2"/>
      <c r="D306" s="2"/>
      <c r="E306" s="2"/>
      <c r="F306" s="2"/>
      <c r="G306" s="33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x14ac:dyDescent="0.2">
      <c r="A307" s="2"/>
      <c r="B307" s="2"/>
      <c r="C307" s="2"/>
      <c r="D307" s="2"/>
      <c r="E307" s="2"/>
      <c r="F307" s="2"/>
      <c r="G307" s="33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x14ac:dyDescent="0.2">
      <c r="A308" s="2"/>
      <c r="B308" s="2"/>
      <c r="C308" s="2"/>
      <c r="D308" s="2"/>
      <c r="E308" s="2"/>
      <c r="F308" s="2"/>
      <c r="G308" s="33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x14ac:dyDescent="0.2">
      <c r="A309" s="2"/>
      <c r="B309" s="2"/>
      <c r="C309" s="2"/>
      <c r="D309" s="2"/>
      <c r="E309" s="2"/>
      <c r="F309" s="2"/>
      <c r="G309" s="33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x14ac:dyDescent="0.2">
      <c r="A310" s="2"/>
      <c r="B310" s="2"/>
      <c r="C310" s="2"/>
      <c r="D310" s="2"/>
      <c r="E310" s="2"/>
      <c r="F310" s="2"/>
      <c r="G310" s="33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x14ac:dyDescent="0.2">
      <c r="A311" s="2"/>
      <c r="B311" s="2"/>
      <c r="C311" s="2"/>
      <c r="D311" s="2"/>
      <c r="E311" s="2"/>
      <c r="F311" s="2"/>
      <c r="G311" s="33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x14ac:dyDescent="0.2">
      <c r="A312" s="2"/>
      <c r="B312" s="2"/>
      <c r="C312" s="2"/>
      <c r="D312" s="2"/>
      <c r="E312" s="2"/>
      <c r="F312" s="2"/>
      <c r="G312" s="33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x14ac:dyDescent="0.2">
      <c r="A313" s="2"/>
      <c r="B313" s="2"/>
      <c r="C313" s="2"/>
      <c r="D313" s="2"/>
      <c r="E313" s="2"/>
      <c r="F313" s="2"/>
      <c r="G313" s="3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x14ac:dyDescent="0.2">
      <c r="A314" s="2"/>
      <c r="B314" s="2"/>
      <c r="C314" s="2"/>
      <c r="D314" s="2"/>
      <c r="E314" s="2"/>
      <c r="F314" s="2"/>
      <c r="G314" s="33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x14ac:dyDescent="0.2">
      <c r="A315" s="2"/>
      <c r="B315" s="2"/>
      <c r="C315" s="2"/>
      <c r="D315" s="2"/>
      <c r="E315" s="2"/>
      <c r="F315" s="2"/>
      <c r="G315" s="33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x14ac:dyDescent="0.2">
      <c r="A316" s="2"/>
      <c r="B316" s="2"/>
      <c r="C316" s="2"/>
      <c r="D316" s="2"/>
      <c r="E316" s="2"/>
      <c r="F316" s="2"/>
      <c r="G316" s="33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x14ac:dyDescent="0.2">
      <c r="A317" s="2"/>
      <c r="B317" s="2"/>
      <c r="C317" s="2"/>
      <c r="D317" s="2"/>
      <c r="E317" s="2"/>
      <c r="F317" s="2"/>
      <c r="G317" s="33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x14ac:dyDescent="0.2">
      <c r="A318" s="2"/>
      <c r="B318" s="2"/>
      <c r="C318" s="2"/>
      <c r="D318" s="2"/>
      <c r="E318" s="2"/>
      <c r="F318" s="2"/>
      <c r="G318" s="33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x14ac:dyDescent="0.2">
      <c r="A319" s="2"/>
      <c r="B319" s="2"/>
      <c r="C319" s="2"/>
      <c r="D319" s="2"/>
      <c r="E319" s="2"/>
      <c r="F319" s="2"/>
      <c r="G319" s="33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x14ac:dyDescent="0.2">
      <c r="A320" s="2"/>
      <c r="B320" s="2"/>
      <c r="C320" s="2"/>
      <c r="D320" s="2"/>
      <c r="E320" s="2"/>
      <c r="F320" s="2"/>
      <c r="G320" s="33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x14ac:dyDescent="0.2">
      <c r="A321" s="2"/>
      <c r="B321" s="2"/>
      <c r="C321" s="2"/>
      <c r="D321" s="2"/>
      <c r="E321" s="2"/>
      <c r="F321" s="2"/>
      <c r="G321" s="33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x14ac:dyDescent="0.2">
      <c r="A322" s="2"/>
      <c r="B322" s="2"/>
      <c r="C322" s="2"/>
      <c r="D322" s="2"/>
      <c r="E322" s="2"/>
      <c r="F322" s="2"/>
      <c r="G322" s="33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x14ac:dyDescent="0.2">
      <c r="A323" s="2"/>
      <c r="B323" s="2"/>
      <c r="C323" s="2"/>
      <c r="D323" s="2"/>
      <c r="E323" s="2"/>
      <c r="F323" s="2"/>
      <c r="G323" s="3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x14ac:dyDescent="0.2">
      <c r="A324" s="2"/>
      <c r="B324" s="2"/>
      <c r="C324" s="2"/>
      <c r="D324" s="2"/>
      <c r="E324" s="2"/>
      <c r="F324" s="2"/>
      <c r="G324" s="33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x14ac:dyDescent="0.2">
      <c r="A325" s="2"/>
      <c r="B325" s="2"/>
      <c r="C325" s="2"/>
      <c r="D325" s="2"/>
      <c r="E325" s="2"/>
      <c r="F325" s="2"/>
      <c r="G325" s="33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x14ac:dyDescent="0.2">
      <c r="A326" s="2"/>
      <c r="B326" s="2"/>
      <c r="C326" s="2"/>
      <c r="D326" s="2"/>
      <c r="E326" s="2"/>
      <c r="F326" s="2"/>
      <c r="G326" s="33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x14ac:dyDescent="0.2">
      <c r="A327" s="2"/>
      <c r="B327" s="2"/>
      <c r="C327" s="2"/>
      <c r="D327" s="2"/>
      <c r="E327" s="2"/>
      <c r="F327" s="2"/>
      <c r="G327" s="33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x14ac:dyDescent="0.2">
      <c r="A328" s="2"/>
      <c r="B328" s="2"/>
      <c r="C328" s="2"/>
      <c r="D328" s="2"/>
      <c r="E328" s="2"/>
      <c r="F328" s="2"/>
      <c r="G328" s="33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x14ac:dyDescent="0.2">
      <c r="A329" s="2"/>
      <c r="B329" s="2"/>
      <c r="C329" s="2"/>
      <c r="D329" s="2"/>
      <c r="E329" s="2"/>
      <c r="F329" s="2"/>
      <c r="G329" s="33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x14ac:dyDescent="0.2">
      <c r="A330" s="2"/>
      <c r="B330" s="2"/>
      <c r="C330" s="2"/>
      <c r="D330" s="2"/>
      <c r="E330" s="2"/>
      <c r="F330" s="2"/>
      <c r="G330" s="33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x14ac:dyDescent="0.2">
      <c r="A331" s="2"/>
      <c r="B331" s="2"/>
      <c r="C331" s="2"/>
      <c r="D331" s="2"/>
      <c r="E331" s="2"/>
      <c r="F331" s="2"/>
      <c r="G331" s="33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x14ac:dyDescent="0.2">
      <c r="A332" s="2"/>
      <c r="B332" s="2"/>
      <c r="C332" s="2"/>
      <c r="D332" s="2"/>
      <c r="E332" s="2"/>
      <c r="F332" s="2"/>
      <c r="G332" s="33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x14ac:dyDescent="0.2">
      <c r="A333" s="2"/>
      <c r="B333" s="2"/>
      <c r="C333" s="2"/>
      <c r="D333" s="2"/>
      <c r="E333" s="2"/>
      <c r="F333" s="2"/>
      <c r="G333" s="33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x14ac:dyDescent="0.2">
      <c r="A334" s="2"/>
      <c r="B334" s="2"/>
      <c r="C334" s="2"/>
      <c r="D334" s="2"/>
      <c r="E334" s="2"/>
      <c r="F334" s="2"/>
      <c r="G334" s="33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x14ac:dyDescent="0.2">
      <c r="A335" s="2"/>
      <c r="B335" s="2"/>
      <c r="C335" s="2"/>
      <c r="D335" s="2"/>
      <c r="E335" s="2"/>
      <c r="F335" s="2"/>
      <c r="G335" s="33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x14ac:dyDescent="0.2">
      <c r="A336" s="2"/>
      <c r="B336" s="2"/>
      <c r="C336" s="2"/>
      <c r="D336" s="2"/>
      <c r="E336" s="2"/>
      <c r="F336" s="2"/>
      <c r="G336" s="33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x14ac:dyDescent="0.2">
      <c r="A337" s="2"/>
      <c r="B337" s="2"/>
      <c r="C337" s="2"/>
      <c r="D337" s="2"/>
      <c r="E337" s="2"/>
      <c r="F337" s="2"/>
      <c r="G337" s="33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x14ac:dyDescent="0.2">
      <c r="A338" s="2"/>
      <c r="B338" s="2"/>
      <c r="C338" s="2"/>
      <c r="D338" s="2"/>
      <c r="E338" s="2"/>
      <c r="F338" s="2"/>
      <c r="G338" s="33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x14ac:dyDescent="0.2">
      <c r="A339" s="2"/>
      <c r="B339" s="2"/>
      <c r="C339" s="2"/>
      <c r="D339" s="2"/>
      <c r="E339" s="2"/>
      <c r="F339" s="2"/>
      <c r="G339" s="33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x14ac:dyDescent="0.2">
      <c r="A340" s="2"/>
      <c r="B340" s="2"/>
      <c r="C340" s="2"/>
      <c r="D340" s="2"/>
      <c r="E340" s="2"/>
      <c r="F340" s="2"/>
      <c r="G340" s="33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x14ac:dyDescent="0.2">
      <c r="A341" s="2"/>
      <c r="B341" s="2"/>
      <c r="C341" s="2"/>
      <c r="D341" s="2"/>
      <c r="E341" s="2"/>
      <c r="F341" s="2"/>
      <c r="G341" s="33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x14ac:dyDescent="0.2">
      <c r="A342" s="2"/>
      <c r="B342" s="2"/>
      <c r="C342" s="2"/>
      <c r="D342" s="2"/>
      <c r="E342" s="2"/>
      <c r="F342" s="2"/>
      <c r="G342" s="33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x14ac:dyDescent="0.2">
      <c r="A343" s="2"/>
      <c r="B343" s="2"/>
      <c r="C343" s="2"/>
      <c r="D343" s="2"/>
      <c r="E343" s="2"/>
      <c r="F343" s="2"/>
      <c r="G343" s="33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x14ac:dyDescent="0.2">
      <c r="A344" s="2"/>
      <c r="B344" s="2"/>
      <c r="C344" s="2"/>
      <c r="D344" s="2"/>
      <c r="E344" s="2"/>
      <c r="F344" s="2"/>
      <c r="G344" s="33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x14ac:dyDescent="0.2">
      <c r="A345" s="2"/>
      <c r="B345" s="2"/>
      <c r="C345" s="2"/>
      <c r="D345" s="2"/>
      <c r="E345" s="2"/>
      <c r="F345" s="2"/>
      <c r="G345" s="3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x14ac:dyDescent="0.2">
      <c r="A346" s="2"/>
      <c r="B346" s="2"/>
      <c r="C346" s="2"/>
      <c r="D346" s="2"/>
      <c r="E346" s="2"/>
      <c r="F346" s="2"/>
      <c r="G346" s="3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x14ac:dyDescent="0.2">
      <c r="A347" s="2"/>
      <c r="B347" s="2"/>
      <c r="C347" s="2"/>
      <c r="D347" s="2"/>
      <c r="E347" s="2"/>
      <c r="F347" s="2"/>
      <c r="G347" s="33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x14ac:dyDescent="0.2">
      <c r="A348" s="2"/>
      <c r="B348" s="2"/>
      <c r="C348" s="2"/>
      <c r="D348" s="2"/>
      <c r="E348" s="2"/>
      <c r="F348" s="2"/>
      <c r="G348" s="33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x14ac:dyDescent="0.2">
      <c r="A349" s="2"/>
      <c r="B349" s="2"/>
      <c r="C349" s="2"/>
      <c r="D349" s="2"/>
      <c r="E349" s="2"/>
      <c r="F349" s="2"/>
      <c r="G349" s="33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x14ac:dyDescent="0.2">
      <c r="A350" s="2"/>
      <c r="B350" s="2"/>
      <c r="C350" s="2"/>
      <c r="D350" s="2"/>
      <c r="E350" s="2"/>
      <c r="F350" s="2"/>
      <c r="G350" s="33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x14ac:dyDescent="0.2">
      <c r="A351" s="2"/>
      <c r="B351" s="2"/>
      <c r="C351" s="2"/>
      <c r="D351" s="2"/>
      <c r="E351" s="2"/>
      <c r="F351" s="2"/>
      <c r="G351" s="33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x14ac:dyDescent="0.2">
      <c r="A352" s="2"/>
      <c r="B352" s="2"/>
      <c r="C352" s="2"/>
      <c r="D352" s="2"/>
      <c r="E352" s="2"/>
      <c r="F352" s="2"/>
      <c r="G352" s="33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x14ac:dyDescent="0.2">
      <c r="A353" s="2"/>
      <c r="B353" s="2"/>
      <c r="C353" s="2"/>
      <c r="D353" s="2"/>
      <c r="E353" s="2"/>
      <c r="F353" s="2"/>
      <c r="G353" s="33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x14ac:dyDescent="0.2">
      <c r="A354" s="2"/>
      <c r="B354" s="2"/>
      <c r="C354" s="2"/>
      <c r="D354" s="2"/>
      <c r="E354" s="2"/>
      <c r="F354" s="2"/>
      <c r="G354" s="33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x14ac:dyDescent="0.2">
      <c r="A355" s="2"/>
      <c r="B355" s="2"/>
      <c r="C355" s="2"/>
      <c r="D355" s="2"/>
      <c r="E355" s="2"/>
      <c r="F355" s="2"/>
      <c r="G355" s="33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x14ac:dyDescent="0.2">
      <c r="A356" s="2"/>
      <c r="B356" s="2"/>
      <c r="C356" s="2"/>
      <c r="D356" s="2"/>
      <c r="E356" s="2"/>
      <c r="F356" s="2"/>
      <c r="G356" s="33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x14ac:dyDescent="0.2">
      <c r="A357" s="2"/>
      <c r="B357" s="2"/>
      <c r="C357" s="2"/>
      <c r="D357" s="2"/>
      <c r="E357" s="2"/>
      <c r="F357" s="2"/>
      <c r="G357" s="33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x14ac:dyDescent="0.2">
      <c r="A358" s="2"/>
      <c r="B358" s="2"/>
      <c r="C358" s="2"/>
      <c r="D358" s="2"/>
      <c r="E358" s="2"/>
      <c r="F358" s="2"/>
      <c r="G358" s="33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x14ac:dyDescent="0.2">
      <c r="A359" s="2"/>
      <c r="B359" s="2"/>
      <c r="C359" s="2"/>
      <c r="D359" s="2"/>
      <c r="E359" s="2"/>
      <c r="F359" s="2"/>
      <c r="G359" s="33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x14ac:dyDescent="0.2">
      <c r="A360" s="2"/>
      <c r="B360" s="2"/>
      <c r="C360" s="2"/>
      <c r="D360" s="2"/>
      <c r="E360" s="2"/>
      <c r="F360" s="2"/>
      <c r="G360" s="33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x14ac:dyDescent="0.2">
      <c r="A361" s="2"/>
      <c r="B361" s="2"/>
      <c r="C361" s="2"/>
      <c r="D361" s="2"/>
      <c r="E361" s="2"/>
      <c r="F361" s="2"/>
      <c r="G361" s="33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x14ac:dyDescent="0.2">
      <c r="A362" s="2"/>
      <c r="B362" s="2"/>
      <c r="C362" s="2"/>
      <c r="D362" s="2"/>
      <c r="E362" s="2"/>
      <c r="F362" s="2"/>
      <c r="G362" s="33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x14ac:dyDescent="0.2">
      <c r="A363" s="2"/>
      <c r="B363" s="2"/>
      <c r="C363" s="2"/>
      <c r="D363" s="2"/>
      <c r="E363" s="2"/>
      <c r="F363" s="2"/>
      <c r="G363" s="33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x14ac:dyDescent="0.2">
      <c r="A364" s="2"/>
      <c r="B364" s="2"/>
      <c r="C364" s="2"/>
      <c r="D364" s="2"/>
      <c r="E364" s="2"/>
      <c r="F364" s="2"/>
      <c r="G364" s="33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x14ac:dyDescent="0.2">
      <c r="A365" s="2"/>
      <c r="B365" s="2"/>
      <c r="C365" s="2"/>
      <c r="D365" s="2"/>
      <c r="E365" s="2"/>
      <c r="F365" s="2"/>
      <c r="G365" s="33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x14ac:dyDescent="0.2">
      <c r="A366" s="2"/>
      <c r="B366" s="2"/>
      <c r="C366" s="2"/>
      <c r="D366" s="2"/>
      <c r="E366" s="2"/>
      <c r="F366" s="2"/>
      <c r="G366" s="33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x14ac:dyDescent="0.2">
      <c r="A367" s="2"/>
      <c r="B367" s="2"/>
      <c r="C367" s="2"/>
      <c r="D367" s="2"/>
      <c r="E367" s="2"/>
      <c r="F367" s="2"/>
      <c r="G367" s="33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x14ac:dyDescent="0.2">
      <c r="A368" s="2"/>
      <c r="B368" s="2"/>
      <c r="C368" s="2"/>
      <c r="D368" s="2"/>
      <c r="E368" s="2"/>
      <c r="F368" s="2"/>
      <c r="G368" s="33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x14ac:dyDescent="0.2">
      <c r="A369" s="2"/>
      <c r="B369" s="2"/>
      <c r="C369" s="2"/>
      <c r="D369" s="2"/>
      <c r="E369" s="2"/>
      <c r="F369" s="2"/>
      <c r="G369" s="33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x14ac:dyDescent="0.2">
      <c r="A370" s="2"/>
      <c r="B370" s="2"/>
      <c r="C370" s="2"/>
      <c r="D370" s="2"/>
      <c r="E370" s="2"/>
      <c r="F370" s="2"/>
      <c r="G370" s="33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x14ac:dyDescent="0.2">
      <c r="A371" s="2"/>
      <c r="B371" s="2"/>
      <c r="C371" s="2"/>
      <c r="D371" s="2"/>
      <c r="E371" s="2"/>
      <c r="F371" s="2"/>
      <c r="G371" s="33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x14ac:dyDescent="0.2">
      <c r="A372" s="2"/>
      <c r="B372" s="2"/>
      <c r="C372" s="2"/>
      <c r="D372" s="2"/>
      <c r="E372" s="2"/>
      <c r="F372" s="2"/>
      <c r="G372" s="33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x14ac:dyDescent="0.2">
      <c r="A373" s="2"/>
      <c r="B373" s="2"/>
      <c r="C373" s="2"/>
      <c r="D373" s="2"/>
      <c r="E373" s="2"/>
      <c r="F373" s="2"/>
      <c r="G373" s="33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x14ac:dyDescent="0.2">
      <c r="A374" s="2"/>
      <c r="B374" s="2"/>
      <c r="C374" s="2"/>
      <c r="D374" s="2"/>
      <c r="E374" s="2"/>
      <c r="F374" s="2"/>
      <c r="G374" s="33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x14ac:dyDescent="0.2">
      <c r="A375" s="2"/>
      <c r="B375" s="2"/>
      <c r="C375" s="2"/>
      <c r="D375" s="2"/>
      <c r="E375" s="2"/>
      <c r="F375" s="2"/>
      <c r="G375" s="33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x14ac:dyDescent="0.2">
      <c r="A376" s="2"/>
      <c r="B376" s="2"/>
      <c r="C376" s="2"/>
      <c r="D376" s="2"/>
      <c r="E376" s="2"/>
      <c r="F376" s="2"/>
      <c r="G376" s="33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x14ac:dyDescent="0.2">
      <c r="A377" s="2"/>
      <c r="B377" s="2"/>
      <c r="C377" s="2"/>
      <c r="D377" s="2"/>
      <c r="E377" s="2"/>
      <c r="F377" s="2"/>
      <c r="G377" s="33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x14ac:dyDescent="0.2">
      <c r="A378" s="2"/>
      <c r="B378" s="2"/>
      <c r="C378" s="2"/>
      <c r="D378" s="2"/>
      <c r="E378" s="2"/>
      <c r="F378" s="2"/>
      <c r="G378" s="33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x14ac:dyDescent="0.2">
      <c r="A379" s="2"/>
      <c r="B379" s="2"/>
      <c r="C379" s="2"/>
      <c r="D379" s="2"/>
      <c r="E379" s="2"/>
      <c r="F379" s="2"/>
      <c r="G379" s="33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x14ac:dyDescent="0.2">
      <c r="A380" s="2"/>
      <c r="B380" s="2"/>
      <c r="C380" s="2"/>
      <c r="D380" s="2"/>
      <c r="E380" s="2"/>
      <c r="F380" s="2"/>
      <c r="G380" s="33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x14ac:dyDescent="0.2">
      <c r="A381" s="2"/>
      <c r="B381" s="2"/>
      <c r="C381" s="2"/>
      <c r="D381" s="2"/>
      <c r="E381" s="2"/>
      <c r="F381" s="2"/>
      <c r="G381" s="33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x14ac:dyDescent="0.2">
      <c r="A382" s="2"/>
      <c r="B382" s="2"/>
      <c r="C382" s="2"/>
      <c r="D382" s="2"/>
      <c r="E382" s="2"/>
      <c r="F382" s="2"/>
      <c r="G382" s="33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x14ac:dyDescent="0.2">
      <c r="A383" s="2"/>
      <c r="B383" s="2"/>
      <c r="C383" s="2"/>
      <c r="D383" s="2"/>
      <c r="E383" s="2"/>
      <c r="F383" s="2"/>
      <c r="G383" s="33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x14ac:dyDescent="0.2">
      <c r="A384" s="2"/>
      <c r="B384" s="2"/>
      <c r="C384" s="2"/>
      <c r="D384" s="2"/>
      <c r="E384" s="2"/>
      <c r="F384" s="2"/>
      <c r="G384" s="33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x14ac:dyDescent="0.2">
      <c r="A385" s="2"/>
      <c r="B385" s="2"/>
      <c r="C385" s="2"/>
      <c r="D385" s="2"/>
      <c r="E385" s="2"/>
      <c r="F385" s="2"/>
      <c r="G385" s="33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x14ac:dyDescent="0.2">
      <c r="A386" s="2"/>
      <c r="B386" s="2"/>
      <c r="C386" s="2"/>
      <c r="D386" s="2"/>
      <c r="E386" s="2"/>
      <c r="F386" s="2"/>
      <c r="G386" s="33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x14ac:dyDescent="0.2">
      <c r="A387" s="2"/>
      <c r="B387" s="2"/>
      <c r="C387" s="2"/>
      <c r="D387" s="2"/>
      <c r="E387" s="2"/>
      <c r="F387" s="2"/>
      <c r="G387" s="33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x14ac:dyDescent="0.2">
      <c r="A388" s="2"/>
      <c r="B388" s="2"/>
      <c r="C388" s="2"/>
      <c r="D388" s="2"/>
      <c r="E388" s="2"/>
      <c r="F388" s="2"/>
      <c r="G388" s="33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x14ac:dyDescent="0.2">
      <c r="A389" s="2"/>
      <c r="B389" s="2"/>
      <c r="C389" s="2"/>
      <c r="D389" s="2"/>
      <c r="E389" s="2"/>
      <c r="F389" s="2"/>
      <c r="G389" s="33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x14ac:dyDescent="0.2">
      <c r="A390" s="2"/>
      <c r="B390" s="2"/>
      <c r="C390" s="2"/>
      <c r="D390" s="2"/>
      <c r="E390" s="2"/>
      <c r="F390" s="2"/>
      <c r="G390" s="33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x14ac:dyDescent="0.2">
      <c r="A391" s="2"/>
      <c r="B391" s="2"/>
      <c r="C391" s="2"/>
      <c r="D391" s="2"/>
      <c r="E391" s="2"/>
      <c r="F391" s="2"/>
      <c r="G391" s="33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x14ac:dyDescent="0.2">
      <c r="A392" s="2"/>
      <c r="B392" s="2"/>
      <c r="C392" s="2"/>
      <c r="D392" s="2"/>
      <c r="E392" s="2"/>
      <c r="F392" s="2"/>
      <c r="G392" s="33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x14ac:dyDescent="0.2">
      <c r="A393" s="2"/>
      <c r="B393" s="2"/>
      <c r="C393" s="2"/>
      <c r="D393" s="2"/>
      <c r="E393" s="2"/>
      <c r="F393" s="2"/>
      <c r="G393" s="33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x14ac:dyDescent="0.2">
      <c r="A394" s="2"/>
      <c r="B394" s="2"/>
      <c r="C394" s="2"/>
      <c r="D394" s="2"/>
      <c r="E394" s="2"/>
      <c r="F394" s="2"/>
      <c r="G394" s="33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x14ac:dyDescent="0.2">
      <c r="A395" s="2"/>
      <c r="B395" s="2"/>
      <c r="C395" s="2"/>
      <c r="D395" s="2"/>
      <c r="E395" s="2"/>
      <c r="F395" s="2"/>
      <c r="G395" s="33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x14ac:dyDescent="0.2">
      <c r="A396" s="2"/>
      <c r="B396" s="2"/>
      <c r="C396" s="2"/>
      <c r="D396" s="2"/>
      <c r="E396" s="2"/>
      <c r="F396" s="2"/>
      <c r="G396" s="33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x14ac:dyDescent="0.2">
      <c r="A397" s="2"/>
      <c r="B397" s="2"/>
      <c r="C397" s="2"/>
      <c r="D397" s="2"/>
      <c r="E397" s="2"/>
      <c r="F397" s="2"/>
      <c r="G397" s="33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x14ac:dyDescent="0.2">
      <c r="A398" s="2"/>
      <c r="B398" s="2"/>
      <c r="C398" s="2"/>
      <c r="D398" s="2"/>
      <c r="E398" s="2"/>
      <c r="F398" s="2"/>
      <c r="G398" s="33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x14ac:dyDescent="0.2">
      <c r="A399" s="2"/>
      <c r="B399" s="2"/>
      <c r="C399" s="2"/>
      <c r="D399" s="2"/>
      <c r="E399" s="2"/>
      <c r="F399" s="2"/>
      <c r="G399" s="33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x14ac:dyDescent="0.2">
      <c r="A400" s="2"/>
      <c r="B400" s="2"/>
      <c r="C400" s="2"/>
      <c r="D400" s="2"/>
      <c r="E400" s="2"/>
      <c r="F400" s="2"/>
      <c r="G400" s="33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x14ac:dyDescent="0.2">
      <c r="A401" s="2"/>
      <c r="B401" s="2"/>
      <c r="C401" s="2"/>
      <c r="D401" s="2"/>
      <c r="E401" s="2"/>
      <c r="F401" s="2"/>
      <c r="G401" s="33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x14ac:dyDescent="0.2">
      <c r="A402" s="2"/>
      <c r="B402" s="2"/>
      <c r="C402" s="2"/>
      <c r="D402" s="2"/>
      <c r="E402" s="2"/>
      <c r="F402" s="2"/>
      <c r="G402" s="33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x14ac:dyDescent="0.2">
      <c r="A403" s="2"/>
      <c r="B403" s="2"/>
      <c r="C403" s="2"/>
      <c r="D403" s="2"/>
      <c r="E403" s="2"/>
      <c r="F403" s="2"/>
      <c r="G403" s="33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x14ac:dyDescent="0.2">
      <c r="A404" s="2"/>
      <c r="B404" s="2"/>
      <c r="C404" s="2"/>
      <c r="D404" s="2"/>
      <c r="E404" s="2"/>
      <c r="F404" s="2"/>
      <c r="G404" s="33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x14ac:dyDescent="0.2">
      <c r="A405" s="2"/>
      <c r="B405" s="2"/>
      <c r="C405" s="2"/>
      <c r="D405" s="2"/>
      <c r="E405" s="2"/>
      <c r="F405" s="2"/>
      <c r="G405" s="33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x14ac:dyDescent="0.2">
      <c r="A406" s="2"/>
      <c r="B406" s="2"/>
      <c r="C406" s="2"/>
      <c r="D406" s="2"/>
      <c r="E406" s="2"/>
      <c r="F406" s="2"/>
      <c r="G406" s="33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x14ac:dyDescent="0.2">
      <c r="A407" s="2"/>
      <c r="B407" s="2"/>
      <c r="C407" s="2"/>
      <c r="D407" s="2"/>
      <c r="E407" s="2"/>
      <c r="F407" s="2"/>
      <c r="G407" s="33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x14ac:dyDescent="0.2">
      <c r="A408" s="2"/>
      <c r="B408" s="2"/>
      <c r="C408" s="2"/>
      <c r="D408" s="2"/>
      <c r="E408" s="2"/>
      <c r="F408" s="2"/>
      <c r="G408" s="33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x14ac:dyDescent="0.2">
      <c r="A409" s="2"/>
      <c r="B409" s="2"/>
      <c r="C409" s="2"/>
      <c r="D409" s="2"/>
      <c r="E409" s="2"/>
      <c r="F409" s="2"/>
      <c r="G409" s="33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x14ac:dyDescent="0.2">
      <c r="A410" s="2"/>
      <c r="B410" s="2"/>
      <c r="C410" s="2"/>
      <c r="D410" s="2"/>
      <c r="E410" s="2"/>
      <c r="F410" s="2"/>
      <c r="G410" s="33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x14ac:dyDescent="0.2">
      <c r="A411" s="2"/>
      <c r="B411" s="2"/>
      <c r="C411" s="2"/>
      <c r="D411" s="2"/>
      <c r="E411" s="2"/>
      <c r="F411" s="2"/>
      <c r="G411" s="33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x14ac:dyDescent="0.2">
      <c r="A412" s="2"/>
      <c r="B412" s="2"/>
      <c r="C412" s="2"/>
      <c r="D412" s="2"/>
      <c r="E412" s="2"/>
      <c r="F412" s="2"/>
      <c r="G412" s="3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x14ac:dyDescent="0.2">
      <c r="A413" s="2"/>
      <c r="B413" s="2"/>
      <c r="C413" s="2"/>
      <c r="D413" s="2"/>
      <c r="E413" s="2"/>
      <c r="F413" s="2"/>
      <c r="G413" s="33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x14ac:dyDescent="0.2">
      <c r="A414" s="2"/>
      <c r="B414" s="2"/>
      <c r="C414" s="2"/>
      <c r="D414" s="2"/>
      <c r="E414" s="2"/>
      <c r="F414" s="2"/>
      <c r="G414" s="33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x14ac:dyDescent="0.2">
      <c r="A415" s="2"/>
      <c r="B415" s="2"/>
      <c r="C415" s="2"/>
      <c r="D415" s="2"/>
      <c r="E415" s="2"/>
      <c r="F415" s="2"/>
      <c r="G415" s="33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x14ac:dyDescent="0.2">
      <c r="A416" s="2"/>
      <c r="B416" s="2"/>
      <c r="C416" s="2"/>
      <c r="D416" s="2"/>
      <c r="E416" s="2"/>
      <c r="F416" s="2"/>
      <c r="G416" s="33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x14ac:dyDescent="0.2">
      <c r="A417" s="2"/>
      <c r="B417" s="2"/>
      <c r="C417" s="2"/>
      <c r="D417" s="2"/>
      <c r="E417" s="2"/>
      <c r="F417" s="2"/>
      <c r="G417" s="33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x14ac:dyDescent="0.2">
      <c r="A418" s="2"/>
      <c r="B418" s="2"/>
      <c r="C418" s="2"/>
      <c r="D418" s="2"/>
      <c r="E418" s="2"/>
      <c r="F418" s="2"/>
      <c r="G418" s="33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x14ac:dyDescent="0.2">
      <c r="A419" s="2"/>
      <c r="B419" s="2"/>
      <c r="C419" s="2"/>
      <c r="D419" s="2"/>
      <c r="E419" s="2"/>
      <c r="F419" s="2"/>
      <c r="G419" s="33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x14ac:dyDescent="0.2">
      <c r="A420" s="2"/>
      <c r="B420" s="2"/>
      <c r="C420" s="2"/>
      <c r="D420" s="2"/>
      <c r="E420" s="2"/>
      <c r="F420" s="2"/>
      <c r="G420" s="33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x14ac:dyDescent="0.2">
      <c r="A421" s="2"/>
      <c r="B421" s="2"/>
      <c r="C421" s="2"/>
      <c r="D421" s="2"/>
      <c r="E421" s="2"/>
      <c r="F421" s="2"/>
      <c r="G421" s="33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x14ac:dyDescent="0.2">
      <c r="A422" s="2"/>
      <c r="B422" s="2"/>
      <c r="C422" s="2"/>
      <c r="D422" s="2"/>
      <c r="E422" s="2"/>
      <c r="F422" s="2"/>
      <c r="G422" s="33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x14ac:dyDescent="0.2">
      <c r="A423" s="2"/>
      <c r="B423" s="2"/>
      <c r="C423" s="2"/>
      <c r="D423" s="2"/>
      <c r="E423" s="2"/>
      <c r="F423" s="2"/>
      <c r="G423" s="33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x14ac:dyDescent="0.2">
      <c r="A424" s="2"/>
      <c r="B424" s="2"/>
      <c r="C424" s="2"/>
      <c r="D424" s="2"/>
      <c r="E424" s="2"/>
      <c r="F424" s="2"/>
      <c r="G424" s="33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x14ac:dyDescent="0.2">
      <c r="A425" s="2"/>
      <c r="B425" s="2"/>
      <c r="C425" s="2"/>
      <c r="D425" s="2"/>
      <c r="E425" s="2"/>
      <c r="F425" s="2"/>
      <c r="G425" s="33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x14ac:dyDescent="0.2">
      <c r="A426" s="2"/>
      <c r="B426" s="2"/>
      <c r="C426" s="2"/>
      <c r="D426" s="2"/>
      <c r="E426" s="2"/>
      <c r="F426" s="2"/>
      <c r="G426" s="33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x14ac:dyDescent="0.2">
      <c r="A427" s="2"/>
      <c r="B427" s="2"/>
      <c r="C427" s="2"/>
      <c r="D427" s="2"/>
      <c r="E427" s="2"/>
      <c r="F427" s="2"/>
      <c r="G427" s="33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x14ac:dyDescent="0.2">
      <c r="A428" s="2"/>
      <c r="B428" s="2"/>
      <c r="C428" s="2"/>
      <c r="D428" s="2"/>
      <c r="E428" s="2"/>
      <c r="F428" s="2"/>
      <c r="G428" s="33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x14ac:dyDescent="0.2">
      <c r="A429" s="2"/>
      <c r="B429" s="2"/>
      <c r="C429" s="2"/>
      <c r="D429" s="2"/>
      <c r="E429" s="2"/>
      <c r="F429" s="2"/>
      <c r="G429" s="33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x14ac:dyDescent="0.2">
      <c r="A430" s="2"/>
      <c r="B430" s="2"/>
      <c r="C430" s="2"/>
      <c r="D430" s="2"/>
      <c r="E430" s="2"/>
      <c r="F430" s="2"/>
      <c r="G430" s="33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x14ac:dyDescent="0.2">
      <c r="A431" s="2"/>
      <c r="B431" s="2"/>
      <c r="C431" s="2"/>
      <c r="D431" s="2"/>
      <c r="E431" s="2"/>
      <c r="F431" s="2"/>
      <c r="G431" s="33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x14ac:dyDescent="0.2">
      <c r="A432" s="2"/>
      <c r="B432" s="2"/>
      <c r="C432" s="2"/>
      <c r="D432" s="2"/>
      <c r="E432" s="2"/>
      <c r="F432" s="2"/>
      <c r="G432" s="33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x14ac:dyDescent="0.2">
      <c r="A433" s="2"/>
      <c r="B433" s="2"/>
      <c r="C433" s="2"/>
      <c r="D433" s="2"/>
      <c r="E433" s="2"/>
      <c r="F433" s="2"/>
      <c r="G433" s="33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x14ac:dyDescent="0.2">
      <c r="A434" s="2"/>
      <c r="B434" s="2"/>
      <c r="C434" s="2"/>
      <c r="D434" s="2"/>
      <c r="E434" s="2"/>
      <c r="F434" s="2"/>
      <c r="G434" s="33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x14ac:dyDescent="0.2">
      <c r="A435" s="2"/>
      <c r="B435" s="2"/>
      <c r="C435" s="2"/>
      <c r="D435" s="2"/>
      <c r="E435" s="2"/>
      <c r="F435" s="2"/>
      <c r="G435" s="33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x14ac:dyDescent="0.2">
      <c r="A436" s="2"/>
      <c r="B436" s="2"/>
      <c r="C436" s="2"/>
      <c r="D436" s="2"/>
      <c r="E436" s="2"/>
      <c r="F436" s="2"/>
      <c r="G436" s="33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x14ac:dyDescent="0.2">
      <c r="A437" s="2"/>
      <c r="B437" s="2"/>
      <c r="C437" s="2"/>
      <c r="D437" s="2"/>
      <c r="E437" s="2"/>
      <c r="F437" s="2"/>
      <c r="G437" s="33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x14ac:dyDescent="0.2">
      <c r="A438" s="2"/>
      <c r="B438" s="2"/>
      <c r="C438" s="2"/>
      <c r="D438" s="2"/>
      <c r="E438" s="2"/>
      <c r="F438" s="2"/>
      <c r="G438" s="33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x14ac:dyDescent="0.2">
      <c r="A439" s="2"/>
      <c r="B439" s="2"/>
      <c r="C439" s="2"/>
      <c r="D439" s="2"/>
      <c r="E439" s="2"/>
      <c r="F439" s="2"/>
      <c r="G439" s="33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x14ac:dyDescent="0.2">
      <c r="A440" s="2"/>
      <c r="B440" s="2"/>
      <c r="C440" s="2"/>
      <c r="D440" s="2"/>
      <c r="E440" s="2"/>
      <c r="F440" s="2"/>
      <c r="G440" s="33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x14ac:dyDescent="0.2">
      <c r="A441" s="2"/>
      <c r="B441" s="2"/>
      <c r="C441" s="2"/>
      <c r="D441" s="2"/>
      <c r="E441" s="2"/>
      <c r="F441" s="2"/>
      <c r="G441" s="33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x14ac:dyDescent="0.2">
      <c r="A442" s="2"/>
      <c r="B442" s="2"/>
      <c r="C442" s="2"/>
      <c r="D442" s="2"/>
      <c r="E442" s="2"/>
      <c r="F442" s="2"/>
      <c r="G442" s="33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x14ac:dyDescent="0.2">
      <c r="A443" s="2"/>
      <c r="B443" s="2"/>
      <c r="C443" s="2"/>
      <c r="D443" s="2"/>
      <c r="E443" s="2"/>
      <c r="F443" s="2"/>
      <c r="G443" s="33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x14ac:dyDescent="0.2">
      <c r="A444" s="2"/>
      <c r="B444" s="2"/>
      <c r="C444" s="2"/>
      <c r="D444" s="2"/>
      <c r="E444" s="2"/>
      <c r="F444" s="2"/>
      <c r="G444" s="33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x14ac:dyDescent="0.2">
      <c r="A445" s="2"/>
      <c r="B445" s="2"/>
      <c r="C445" s="2"/>
      <c r="D445" s="2"/>
      <c r="E445" s="2"/>
      <c r="F445" s="2"/>
      <c r="G445" s="33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x14ac:dyDescent="0.2">
      <c r="A446" s="2"/>
      <c r="B446" s="2"/>
      <c r="C446" s="2"/>
      <c r="D446" s="2"/>
      <c r="E446" s="2"/>
      <c r="F446" s="2"/>
      <c r="G446" s="33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x14ac:dyDescent="0.2">
      <c r="A447" s="2"/>
      <c r="B447" s="2"/>
      <c r="C447" s="2"/>
      <c r="D447" s="2"/>
      <c r="E447" s="2"/>
      <c r="F447" s="2"/>
      <c r="G447" s="33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x14ac:dyDescent="0.2">
      <c r="A448" s="2"/>
      <c r="B448" s="2"/>
      <c r="C448" s="2"/>
      <c r="D448" s="2"/>
      <c r="E448" s="2"/>
      <c r="F448" s="2"/>
      <c r="G448" s="33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x14ac:dyDescent="0.2">
      <c r="A449" s="2"/>
      <c r="B449" s="2"/>
      <c r="C449" s="2"/>
      <c r="D449" s="2"/>
      <c r="E449" s="2"/>
      <c r="F449" s="2"/>
      <c r="G449" s="33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x14ac:dyDescent="0.2">
      <c r="A450" s="2"/>
      <c r="B450" s="2"/>
      <c r="C450" s="2"/>
      <c r="D450" s="2"/>
      <c r="E450" s="2"/>
      <c r="F450" s="2"/>
      <c r="G450" s="33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x14ac:dyDescent="0.2">
      <c r="A451" s="2"/>
      <c r="B451" s="2"/>
      <c r="C451" s="2"/>
      <c r="D451" s="2"/>
      <c r="E451" s="2"/>
      <c r="F451" s="2"/>
      <c r="G451" s="33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x14ac:dyDescent="0.2">
      <c r="A452" s="2"/>
      <c r="B452" s="2"/>
      <c r="C452" s="2"/>
      <c r="D452" s="2"/>
      <c r="E452" s="2"/>
      <c r="F452" s="2"/>
      <c r="G452" s="33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x14ac:dyDescent="0.2">
      <c r="A453" s="2"/>
      <c r="B453" s="2"/>
      <c r="C453" s="2"/>
      <c r="D453" s="2"/>
      <c r="E453" s="2"/>
      <c r="F453" s="2"/>
      <c r="G453" s="33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x14ac:dyDescent="0.2">
      <c r="A454" s="2"/>
      <c r="B454" s="2"/>
      <c r="C454" s="2"/>
      <c r="D454" s="2"/>
      <c r="E454" s="2"/>
      <c r="F454" s="2"/>
      <c r="G454" s="33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x14ac:dyDescent="0.2">
      <c r="A455" s="2"/>
      <c r="B455" s="2"/>
      <c r="C455" s="2"/>
      <c r="D455" s="2"/>
      <c r="E455" s="2"/>
      <c r="F455" s="2"/>
      <c r="G455" s="33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x14ac:dyDescent="0.2">
      <c r="A456" s="2"/>
      <c r="B456" s="2"/>
      <c r="C456" s="2"/>
      <c r="D456" s="2"/>
      <c r="E456" s="2"/>
      <c r="F456" s="2"/>
      <c r="G456" s="33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x14ac:dyDescent="0.2">
      <c r="A457" s="2"/>
      <c r="B457" s="2"/>
      <c r="C457" s="2"/>
      <c r="D457" s="2"/>
      <c r="E457" s="2"/>
      <c r="F457" s="2"/>
      <c r="G457" s="3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x14ac:dyDescent="0.2">
      <c r="A458" s="2"/>
      <c r="B458" s="2"/>
      <c r="C458" s="2"/>
      <c r="D458" s="2"/>
      <c r="E458" s="2"/>
      <c r="F458" s="2"/>
      <c r="G458" s="33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x14ac:dyDescent="0.2">
      <c r="A459" s="2"/>
      <c r="B459" s="2"/>
      <c r="C459" s="2"/>
      <c r="D459" s="2"/>
      <c r="E459" s="2"/>
      <c r="F459" s="2"/>
      <c r="G459" s="33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x14ac:dyDescent="0.2">
      <c r="A460" s="2"/>
      <c r="B460" s="2"/>
      <c r="C460" s="2"/>
      <c r="D460" s="2"/>
      <c r="E460" s="2"/>
      <c r="F460" s="2"/>
      <c r="G460" s="33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x14ac:dyDescent="0.2">
      <c r="A461" s="2"/>
      <c r="B461" s="2"/>
      <c r="C461" s="2"/>
      <c r="D461" s="2"/>
      <c r="E461" s="2"/>
      <c r="F461" s="2"/>
      <c r="G461" s="33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x14ac:dyDescent="0.2">
      <c r="A462" s="2"/>
      <c r="B462" s="2"/>
      <c r="C462" s="2"/>
      <c r="D462" s="2"/>
      <c r="E462" s="2"/>
      <c r="F462" s="2"/>
      <c r="G462" s="33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x14ac:dyDescent="0.2">
      <c r="A463" s="2"/>
      <c r="B463" s="2"/>
      <c r="C463" s="2"/>
      <c r="D463" s="2"/>
      <c r="E463" s="2"/>
      <c r="F463" s="2"/>
      <c r="G463" s="33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x14ac:dyDescent="0.2">
      <c r="A464" s="2"/>
      <c r="B464" s="2"/>
      <c r="C464" s="2"/>
      <c r="D464" s="2"/>
      <c r="E464" s="2"/>
      <c r="F464" s="2"/>
      <c r="G464" s="33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x14ac:dyDescent="0.2">
      <c r="A465" s="2"/>
      <c r="B465" s="2"/>
      <c r="C465" s="2"/>
      <c r="D465" s="2"/>
      <c r="E465" s="2"/>
      <c r="F465" s="2"/>
      <c r="G465" s="33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x14ac:dyDescent="0.2">
      <c r="A466" s="2"/>
      <c r="B466" s="2"/>
      <c r="C466" s="2"/>
      <c r="D466" s="2"/>
      <c r="E466" s="2"/>
      <c r="F466" s="2"/>
      <c r="G466" s="33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x14ac:dyDescent="0.2">
      <c r="A467" s="2"/>
      <c r="B467" s="2"/>
      <c r="C467" s="2"/>
      <c r="D467" s="2"/>
      <c r="E467" s="2"/>
      <c r="F467" s="2"/>
      <c r="G467" s="33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x14ac:dyDescent="0.2">
      <c r="A468" s="2"/>
      <c r="B468" s="2"/>
      <c r="C468" s="2"/>
      <c r="D468" s="2"/>
      <c r="E468" s="2"/>
      <c r="F468" s="2"/>
      <c r="G468" s="33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x14ac:dyDescent="0.2">
      <c r="A469" s="2"/>
      <c r="B469" s="2"/>
      <c r="C469" s="2"/>
      <c r="D469" s="2"/>
      <c r="E469" s="2"/>
      <c r="F469" s="2"/>
      <c r="G469" s="33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x14ac:dyDescent="0.2">
      <c r="A470" s="2"/>
      <c r="B470" s="2"/>
      <c r="C470" s="2"/>
      <c r="D470" s="2"/>
      <c r="E470" s="2"/>
      <c r="F470" s="2"/>
      <c r="G470" s="33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x14ac:dyDescent="0.2">
      <c r="A471" s="2"/>
      <c r="B471" s="2"/>
      <c r="C471" s="2"/>
      <c r="D471" s="2"/>
      <c r="E471" s="2"/>
      <c r="F471" s="2"/>
      <c r="G471" s="33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x14ac:dyDescent="0.2">
      <c r="A472" s="2"/>
      <c r="B472" s="2"/>
      <c r="C472" s="2"/>
      <c r="D472" s="2"/>
      <c r="E472" s="2"/>
      <c r="F472" s="2"/>
      <c r="G472" s="33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x14ac:dyDescent="0.2">
      <c r="A473" s="2"/>
      <c r="B473" s="2"/>
      <c r="C473" s="2"/>
      <c r="D473" s="2"/>
      <c r="E473" s="2"/>
      <c r="F473" s="2"/>
      <c r="G473" s="33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x14ac:dyDescent="0.2">
      <c r="A474" s="2"/>
      <c r="B474" s="2"/>
      <c r="C474" s="2"/>
      <c r="D474" s="2"/>
      <c r="E474" s="2"/>
      <c r="F474" s="2"/>
      <c r="G474" s="33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x14ac:dyDescent="0.2">
      <c r="A475" s="2"/>
      <c r="B475" s="2"/>
      <c r="C475" s="2"/>
      <c r="D475" s="2"/>
      <c r="E475" s="2"/>
      <c r="F475" s="2"/>
      <c r="G475" s="33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x14ac:dyDescent="0.2">
      <c r="A476" s="2"/>
      <c r="B476" s="2"/>
      <c r="C476" s="2"/>
      <c r="D476" s="2"/>
      <c r="E476" s="2"/>
      <c r="F476" s="2"/>
      <c r="G476" s="33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x14ac:dyDescent="0.2">
      <c r="A477" s="2"/>
      <c r="B477" s="2"/>
      <c r="C477" s="2"/>
      <c r="D477" s="2"/>
      <c r="E477" s="2"/>
      <c r="F477" s="2"/>
      <c r="G477" s="33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x14ac:dyDescent="0.2">
      <c r="A478" s="2"/>
      <c r="B478" s="2"/>
      <c r="C478" s="2"/>
      <c r="D478" s="2"/>
      <c r="E478" s="2"/>
      <c r="F478" s="2"/>
      <c r="G478" s="33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x14ac:dyDescent="0.2">
      <c r="A479" s="2"/>
      <c r="B479" s="2"/>
      <c r="C479" s="2"/>
      <c r="D479" s="2"/>
      <c r="E479" s="2"/>
      <c r="F479" s="2"/>
      <c r="G479" s="33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x14ac:dyDescent="0.2">
      <c r="A480" s="2"/>
      <c r="B480" s="2"/>
      <c r="C480" s="2"/>
      <c r="D480" s="2"/>
      <c r="E480" s="2"/>
      <c r="F480" s="2"/>
      <c r="G480" s="33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x14ac:dyDescent="0.2">
      <c r="A481" s="2"/>
      <c r="B481" s="2"/>
      <c r="C481" s="2"/>
      <c r="D481" s="2"/>
      <c r="E481" s="2"/>
      <c r="F481" s="2"/>
      <c r="G481" s="33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x14ac:dyDescent="0.2">
      <c r="A482" s="2"/>
      <c r="B482" s="2"/>
      <c r="C482" s="2"/>
      <c r="D482" s="2"/>
      <c r="E482" s="2"/>
      <c r="F482" s="2"/>
      <c r="G482" s="33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x14ac:dyDescent="0.2">
      <c r="A483" s="2"/>
      <c r="B483" s="2"/>
      <c r="C483" s="2"/>
      <c r="D483" s="2"/>
      <c r="E483" s="2"/>
      <c r="F483" s="2"/>
      <c r="G483" s="33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x14ac:dyDescent="0.2">
      <c r="A484" s="2"/>
      <c r="B484" s="2"/>
      <c r="C484" s="2"/>
      <c r="D484" s="2"/>
      <c r="E484" s="2"/>
      <c r="F484" s="2"/>
      <c r="G484" s="33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x14ac:dyDescent="0.2">
      <c r="A485" s="2"/>
      <c r="B485" s="2"/>
      <c r="C485" s="2"/>
      <c r="D485" s="2"/>
      <c r="E485" s="2"/>
      <c r="F485" s="2"/>
      <c r="G485" s="33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x14ac:dyDescent="0.2">
      <c r="A486" s="2"/>
      <c r="B486" s="2"/>
      <c r="C486" s="2"/>
      <c r="D486" s="2"/>
      <c r="E486" s="2"/>
      <c r="F486" s="2"/>
      <c r="G486" s="33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x14ac:dyDescent="0.2">
      <c r="A487" s="2"/>
      <c r="B487" s="2"/>
      <c r="C487" s="2"/>
      <c r="D487" s="2"/>
      <c r="E487" s="2"/>
      <c r="F487" s="2"/>
      <c r="G487" s="33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x14ac:dyDescent="0.2">
      <c r="A488" s="2"/>
      <c r="B488" s="2"/>
      <c r="C488" s="2"/>
      <c r="D488" s="2"/>
      <c r="E488" s="2"/>
      <c r="F488" s="2"/>
      <c r="G488" s="33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x14ac:dyDescent="0.2">
      <c r="A489" s="2"/>
      <c r="B489" s="2"/>
      <c r="C489" s="2"/>
      <c r="D489" s="2"/>
      <c r="E489" s="2"/>
      <c r="F489" s="2"/>
      <c r="G489" s="33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x14ac:dyDescent="0.2">
      <c r="A490" s="2"/>
      <c r="B490" s="2"/>
      <c r="C490" s="2"/>
      <c r="D490" s="2"/>
      <c r="E490" s="2"/>
      <c r="F490" s="2"/>
      <c r="G490" s="33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x14ac:dyDescent="0.2">
      <c r="A491" s="2"/>
      <c r="B491" s="2"/>
      <c r="C491" s="2"/>
      <c r="D491" s="2"/>
      <c r="E491" s="2"/>
      <c r="F491" s="2"/>
      <c r="G491" s="33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x14ac:dyDescent="0.2">
      <c r="A492" s="2"/>
      <c r="B492" s="2"/>
      <c r="C492" s="2"/>
      <c r="D492" s="2"/>
      <c r="E492" s="2"/>
      <c r="F492" s="2"/>
      <c r="G492" s="33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x14ac:dyDescent="0.2">
      <c r="A493" s="2"/>
      <c r="B493" s="2"/>
      <c r="C493" s="2"/>
      <c r="D493" s="2"/>
      <c r="E493" s="2"/>
      <c r="F493" s="2"/>
      <c r="G493" s="33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x14ac:dyDescent="0.2">
      <c r="A494" s="2"/>
      <c r="B494" s="2"/>
      <c r="C494" s="2"/>
      <c r="D494" s="2"/>
      <c r="E494" s="2"/>
      <c r="F494" s="2"/>
      <c r="G494" s="33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x14ac:dyDescent="0.2">
      <c r="A495" s="2"/>
      <c r="B495" s="2"/>
      <c r="C495" s="2"/>
      <c r="D495" s="2"/>
      <c r="E495" s="2"/>
      <c r="F495" s="2"/>
      <c r="G495" s="33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x14ac:dyDescent="0.2">
      <c r="A496" s="2"/>
      <c r="B496" s="2"/>
      <c r="C496" s="2"/>
      <c r="D496" s="2"/>
      <c r="E496" s="2"/>
      <c r="F496" s="2"/>
      <c r="G496" s="33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x14ac:dyDescent="0.2">
      <c r="A497" s="2"/>
      <c r="B497" s="2"/>
      <c r="C497" s="2"/>
      <c r="D497" s="2"/>
      <c r="E497" s="2"/>
      <c r="F497" s="2"/>
      <c r="G497" s="33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x14ac:dyDescent="0.2">
      <c r="A498" s="2"/>
      <c r="B498" s="2"/>
      <c r="C498" s="2"/>
      <c r="D498" s="2"/>
      <c r="E498" s="2"/>
      <c r="F498" s="2"/>
      <c r="G498" s="33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x14ac:dyDescent="0.2">
      <c r="A499" s="2"/>
      <c r="B499" s="2"/>
      <c r="C499" s="2"/>
      <c r="D499" s="2"/>
      <c r="E499" s="2"/>
      <c r="F499" s="2"/>
      <c r="G499" s="33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x14ac:dyDescent="0.2">
      <c r="A500" s="2"/>
      <c r="B500" s="2"/>
      <c r="C500" s="2"/>
      <c r="D500" s="2"/>
      <c r="E500" s="2"/>
      <c r="F500" s="2"/>
      <c r="G500" s="33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x14ac:dyDescent="0.2">
      <c r="A501" s="2"/>
      <c r="B501" s="2"/>
      <c r="C501" s="2"/>
      <c r="D501" s="2"/>
      <c r="E501" s="2"/>
      <c r="F501" s="2"/>
      <c r="G501" s="33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x14ac:dyDescent="0.2">
      <c r="A502" s="2"/>
      <c r="B502" s="2"/>
      <c r="C502" s="2"/>
      <c r="D502" s="2"/>
      <c r="E502" s="2"/>
      <c r="F502" s="2"/>
      <c r="G502" s="33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x14ac:dyDescent="0.2">
      <c r="A503" s="2"/>
      <c r="B503" s="2"/>
      <c r="C503" s="2"/>
      <c r="D503" s="2"/>
      <c r="E503" s="2"/>
      <c r="F503" s="2"/>
      <c r="G503" s="33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x14ac:dyDescent="0.2">
      <c r="A504" s="2"/>
      <c r="B504" s="2"/>
      <c r="C504" s="2"/>
      <c r="D504" s="2"/>
      <c r="E504" s="2"/>
      <c r="F504" s="2"/>
      <c r="G504" s="33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x14ac:dyDescent="0.2">
      <c r="A505" s="2"/>
      <c r="B505" s="2"/>
      <c r="C505" s="2"/>
      <c r="D505" s="2"/>
      <c r="E505" s="2"/>
      <c r="F505" s="2"/>
      <c r="G505" s="33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x14ac:dyDescent="0.2">
      <c r="A506" s="2"/>
      <c r="B506" s="2"/>
      <c r="C506" s="2"/>
      <c r="D506" s="2"/>
      <c r="E506" s="2"/>
      <c r="F506" s="2"/>
      <c r="G506" s="33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x14ac:dyDescent="0.2">
      <c r="A507" s="2"/>
      <c r="B507" s="2"/>
      <c r="C507" s="2"/>
      <c r="D507" s="2"/>
      <c r="E507" s="2"/>
      <c r="F507" s="2"/>
      <c r="G507" s="33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x14ac:dyDescent="0.2">
      <c r="A508" s="2"/>
      <c r="B508" s="2"/>
      <c r="C508" s="2"/>
      <c r="D508" s="2"/>
      <c r="E508" s="2"/>
      <c r="F508" s="2"/>
      <c r="G508" s="33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x14ac:dyDescent="0.2">
      <c r="A509" s="2"/>
      <c r="B509" s="2"/>
      <c r="C509" s="2"/>
      <c r="D509" s="2"/>
      <c r="E509" s="2"/>
      <c r="F509" s="2"/>
      <c r="G509" s="33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x14ac:dyDescent="0.2">
      <c r="A510" s="2"/>
      <c r="B510" s="2"/>
      <c r="C510" s="2"/>
      <c r="D510" s="2"/>
      <c r="E510" s="2"/>
      <c r="F510" s="2"/>
      <c r="G510" s="33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x14ac:dyDescent="0.2">
      <c r="A511" s="2"/>
      <c r="B511" s="2"/>
      <c r="C511" s="2"/>
      <c r="D511" s="2"/>
      <c r="E511" s="2"/>
      <c r="F511" s="2"/>
      <c r="G511" s="33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x14ac:dyDescent="0.2">
      <c r="A512" s="2"/>
      <c r="B512" s="2"/>
      <c r="C512" s="2"/>
      <c r="D512" s="2"/>
      <c r="E512" s="2"/>
      <c r="F512" s="2"/>
      <c r="G512" s="33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x14ac:dyDescent="0.2">
      <c r="A513" s="2"/>
      <c r="B513" s="2"/>
      <c r="C513" s="2"/>
      <c r="D513" s="2"/>
      <c r="E513" s="2"/>
      <c r="F513" s="2"/>
      <c r="G513" s="33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x14ac:dyDescent="0.2">
      <c r="A514" s="2"/>
      <c r="B514" s="2"/>
      <c r="C514" s="2"/>
      <c r="D514" s="2"/>
      <c r="E514" s="2"/>
      <c r="F514" s="2"/>
      <c r="G514" s="33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x14ac:dyDescent="0.2">
      <c r="A515" s="2"/>
      <c r="B515" s="2"/>
      <c r="C515" s="2"/>
      <c r="D515" s="2"/>
      <c r="E515" s="2"/>
      <c r="F515" s="2"/>
      <c r="G515" s="33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x14ac:dyDescent="0.2">
      <c r="A516" s="2"/>
      <c r="B516" s="2"/>
      <c r="C516" s="2"/>
      <c r="D516" s="2"/>
      <c r="E516" s="2"/>
      <c r="F516" s="2"/>
      <c r="G516" s="33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x14ac:dyDescent="0.2">
      <c r="A517" s="2"/>
      <c r="B517" s="2"/>
      <c r="C517" s="2"/>
      <c r="D517" s="2"/>
      <c r="E517" s="2"/>
      <c r="F517" s="2"/>
      <c r="G517" s="33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x14ac:dyDescent="0.2">
      <c r="A518" s="2"/>
      <c r="B518" s="2"/>
      <c r="C518" s="2"/>
      <c r="D518" s="2"/>
      <c r="E518" s="2"/>
      <c r="F518" s="2"/>
      <c r="G518" s="33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x14ac:dyDescent="0.2">
      <c r="A519" s="2"/>
      <c r="B519" s="2"/>
      <c r="C519" s="2"/>
      <c r="D519" s="2"/>
      <c r="E519" s="2"/>
      <c r="F519" s="2"/>
      <c r="G519" s="33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x14ac:dyDescent="0.2">
      <c r="A520" s="2"/>
      <c r="B520" s="2"/>
      <c r="C520" s="2"/>
      <c r="D520" s="2"/>
      <c r="E520" s="2"/>
      <c r="F520" s="2"/>
      <c r="G520" s="33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x14ac:dyDescent="0.2">
      <c r="A521" s="2"/>
      <c r="B521" s="2"/>
      <c r="C521" s="2"/>
      <c r="D521" s="2"/>
      <c r="E521" s="2"/>
      <c r="F521" s="2"/>
      <c r="G521" s="33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x14ac:dyDescent="0.2">
      <c r="A522" s="2"/>
      <c r="B522" s="2"/>
      <c r="C522" s="2"/>
      <c r="D522" s="2"/>
      <c r="E522" s="2"/>
      <c r="F522" s="2"/>
      <c r="G522" s="33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x14ac:dyDescent="0.2">
      <c r="A523" s="2"/>
      <c r="B523" s="2"/>
      <c r="C523" s="2"/>
      <c r="D523" s="2"/>
      <c r="E523" s="2"/>
      <c r="F523" s="2"/>
      <c r="G523" s="33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x14ac:dyDescent="0.2">
      <c r="A524" s="2"/>
      <c r="B524" s="2"/>
      <c r="C524" s="2"/>
      <c r="D524" s="2"/>
      <c r="E524" s="2"/>
      <c r="F524" s="2"/>
      <c r="G524" s="33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x14ac:dyDescent="0.2">
      <c r="A525" s="2"/>
      <c r="B525" s="2"/>
      <c r="C525" s="2"/>
      <c r="D525" s="2"/>
      <c r="E525" s="2"/>
      <c r="F525" s="2"/>
      <c r="G525" s="33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x14ac:dyDescent="0.2">
      <c r="A526" s="2"/>
      <c r="B526" s="2"/>
      <c r="C526" s="2"/>
      <c r="D526" s="2"/>
      <c r="E526" s="2"/>
      <c r="F526" s="2"/>
      <c r="G526" s="33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x14ac:dyDescent="0.2">
      <c r="A527" s="2"/>
      <c r="B527" s="2"/>
      <c r="C527" s="2"/>
      <c r="D527" s="2"/>
      <c r="E527" s="2"/>
      <c r="F527" s="2"/>
      <c r="G527" s="33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x14ac:dyDescent="0.2">
      <c r="A528" s="2"/>
      <c r="B528" s="2"/>
      <c r="C528" s="2"/>
      <c r="D528" s="2"/>
      <c r="E528" s="2"/>
      <c r="F528" s="2"/>
      <c r="G528" s="33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x14ac:dyDescent="0.2">
      <c r="A529" s="2"/>
      <c r="B529" s="2"/>
      <c r="C529" s="2"/>
      <c r="D529" s="2"/>
      <c r="E529" s="2"/>
      <c r="F529" s="2"/>
      <c r="G529" s="33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x14ac:dyDescent="0.2">
      <c r="A530" s="2"/>
      <c r="B530" s="2"/>
      <c r="C530" s="2"/>
      <c r="D530" s="2"/>
      <c r="E530" s="2"/>
      <c r="F530" s="2"/>
      <c r="G530" s="33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x14ac:dyDescent="0.2">
      <c r="A531" s="2"/>
      <c r="B531" s="2"/>
      <c r="C531" s="2"/>
      <c r="D531" s="2"/>
      <c r="E531" s="2"/>
      <c r="F531" s="2"/>
      <c r="G531" s="33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x14ac:dyDescent="0.2">
      <c r="A532" s="2"/>
      <c r="B532" s="2"/>
      <c r="C532" s="2"/>
      <c r="D532" s="2"/>
      <c r="E532" s="2"/>
      <c r="F532" s="2"/>
      <c r="G532" s="33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x14ac:dyDescent="0.2">
      <c r="A533" s="2"/>
      <c r="B533" s="2"/>
      <c r="C533" s="2"/>
      <c r="D533" s="2"/>
      <c r="E533" s="2"/>
      <c r="F533" s="2"/>
      <c r="G533" s="33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x14ac:dyDescent="0.2">
      <c r="A534" s="2"/>
      <c r="B534" s="2"/>
      <c r="C534" s="2"/>
      <c r="D534" s="2"/>
      <c r="E534" s="2"/>
      <c r="F534" s="2"/>
      <c r="G534" s="33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x14ac:dyDescent="0.2">
      <c r="A535" s="2"/>
      <c r="B535" s="2"/>
      <c r="C535" s="2"/>
      <c r="D535" s="2"/>
      <c r="E535" s="2"/>
      <c r="F535" s="2"/>
      <c r="G535" s="33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x14ac:dyDescent="0.2">
      <c r="A536" s="2"/>
      <c r="B536" s="2"/>
      <c r="C536" s="2"/>
      <c r="D536" s="2"/>
      <c r="E536" s="2"/>
      <c r="F536" s="2"/>
      <c r="G536" s="33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x14ac:dyDescent="0.2">
      <c r="A537" s="2"/>
      <c r="B537" s="2"/>
      <c r="C537" s="2"/>
      <c r="D537" s="2"/>
      <c r="E537" s="2"/>
      <c r="F537" s="2"/>
      <c r="G537" s="33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x14ac:dyDescent="0.2">
      <c r="A538" s="2"/>
      <c r="B538" s="2"/>
      <c r="C538" s="2"/>
      <c r="D538" s="2"/>
      <c r="E538" s="2"/>
      <c r="F538" s="2"/>
      <c r="G538" s="33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x14ac:dyDescent="0.2">
      <c r="A539" s="2"/>
      <c r="B539" s="2"/>
      <c r="C539" s="2"/>
      <c r="D539" s="2"/>
      <c r="E539" s="2"/>
      <c r="F539" s="2"/>
      <c r="G539" s="33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x14ac:dyDescent="0.2">
      <c r="A540" s="2"/>
      <c r="B540" s="2"/>
      <c r="C540" s="2"/>
      <c r="D540" s="2"/>
      <c r="E540" s="2"/>
      <c r="F540" s="2"/>
      <c r="G540" s="33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x14ac:dyDescent="0.2">
      <c r="A541" s="2"/>
      <c r="B541" s="2"/>
      <c r="C541" s="2"/>
      <c r="D541" s="2"/>
      <c r="E541" s="2"/>
      <c r="F541" s="2"/>
      <c r="G541" s="33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x14ac:dyDescent="0.2">
      <c r="A542" s="2"/>
      <c r="B542" s="2"/>
      <c r="C542" s="2"/>
      <c r="D542" s="2"/>
      <c r="E542" s="2"/>
      <c r="F542" s="2"/>
      <c r="G542" s="33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x14ac:dyDescent="0.2">
      <c r="A543" s="2"/>
      <c r="B543" s="2"/>
      <c r="C543" s="2"/>
      <c r="D543" s="2"/>
      <c r="E543" s="2"/>
      <c r="F543" s="2"/>
      <c r="G543" s="33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x14ac:dyDescent="0.2">
      <c r="A544" s="2"/>
      <c r="B544" s="2"/>
      <c r="C544" s="2"/>
      <c r="D544" s="2"/>
      <c r="E544" s="2"/>
      <c r="F544" s="2"/>
      <c r="G544" s="33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x14ac:dyDescent="0.2">
      <c r="A545" s="2"/>
      <c r="B545" s="2"/>
      <c r="C545" s="2"/>
      <c r="D545" s="2"/>
      <c r="E545" s="2"/>
      <c r="F545" s="2"/>
      <c r="G545" s="33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x14ac:dyDescent="0.2">
      <c r="A546" s="2"/>
      <c r="B546" s="2"/>
      <c r="C546" s="2"/>
      <c r="D546" s="2"/>
      <c r="E546" s="2"/>
      <c r="F546" s="2"/>
      <c r="G546" s="33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x14ac:dyDescent="0.2">
      <c r="A547" s="2"/>
      <c r="B547" s="2"/>
      <c r="C547" s="2"/>
      <c r="D547" s="2"/>
      <c r="E547" s="2"/>
      <c r="F547" s="2"/>
      <c r="G547" s="33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x14ac:dyDescent="0.2">
      <c r="A548" s="2"/>
      <c r="B548" s="2"/>
      <c r="C548" s="2"/>
      <c r="D548" s="2"/>
      <c r="E548" s="2"/>
      <c r="F548" s="2"/>
      <c r="G548" s="33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x14ac:dyDescent="0.2">
      <c r="A549" s="2"/>
      <c r="B549" s="2"/>
      <c r="C549" s="2"/>
      <c r="D549" s="2"/>
      <c r="E549" s="2"/>
      <c r="F549" s="2"/>
      <c r="G549" s="33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x14ac:dyDescent="0.2">
      <c r="A550" s="2"/>
      <c r="B550" s="2"/>
      <c r="C550" s="2"/>
      <c r="D550" s="2"/>
      <c r="E550" s="2"/>
      <c r="F550" s="2"/>
      <c r="G550" s="33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x14ac:dyDescent="0.2">
      <c r="A551" s="2"/>
      <c r="B551" s="2"/>
      <c r="C551" s="2"/>
      <c r="D551" s="2"/>
      <c r="E551" s="2"/>
      <c r="F551" s="2"/>
      <c r="G551" s="33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x14ac:dyDescent="0.2">
      <c r="A552" s="2"/>
      <c r="B552" s="2"/>
      <c r="C552" s="2"/>
      <c r="D552" s="2"/>
      <c r="E552" s="2"/>
      <c r="F552" s="2"/>
      <c r="G552" s="33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x14ac:dyDescent="0.2">
      <c r="A553" s="2"/>
      <c r="B553" s="2"/>
      <c r="C553" s="2"/>
      <c r="D553" s="2"/>
      <c r="E553" s="2"/>
      <c r="F553" s="2"/>
      <c r="G553" s="33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x14ac:dyDescent="0.2">
      <c r="A554" s="2"/>
      <c r="B554" s="2"/>
      <c r="C554" s="2"/>
      <c r="D554" s="2"/>
      <c r="E554" s="2"/>
      <c r="F554" s="2"/>
      <c r="G554" s="33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x14ac:dyDescent="0.2">
      <c r="A555" s="2"/>
      <c r="B555" s="2"/>
      <c r="C555" s="2"/>
      <c r="D555" s="2"/>
      <c r="E555" s="2"/>
      <c r="F555" s="2"/>
      <c r="G555" s="33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x14ac:dyDescent="0.2">
      <c r="A556" s="2"/>
      <c r="B556" s="2"/>
      <c r="C556" s="2"/>
      <c r="D556" s="2"/>
      <c r="E556" s="2"/>
      <c r="F556" s="2"/>
      <c r="G556" s="33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x14ac:dyDescent="0.2">
      <c r="A557" s="2"/>
      <c r="B557" s="2"/>
      <c r="C557" s="2"/>
      <c r="D557" s="2"/>
      <c r="E557" s="2"/>
      <c r="F557" s="2"/>
      <c r="G557" s="33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x14ac:dyDescent="0.2">
      <c r="A558" s="2"/>
      <c r="B558" s="2"/>
      <c r="C558" s="2"/>
      <c r="D558" s="2"/>
      <c r="E558" s="2"/>
      <c r="F558" s="2"/>
      <c r="G558" s="33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x14ac:dyDescent="0.2">
      <c r="A559" s="2"/>
      <c r="B559" s="2"/>
      <c r="C559" s="2"/>
      <c r="D559" s="2"/>
      <c r="E559" s="2"/>
      <c r="F559" s="2"/>
      <c r="G559" s="33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x14ac:dyDescent="0.2">
      <c r="A560" s="2"/>
      <c r="B560" s="2"/>
      <c r="C560" s="2"/>
      <c r="D560" s="2"/>
      <c r="E560" s="2"/>
      <c r="F560" s="2"/>
      <c r="G560" s="33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x14ac:dyDescent="0.2">
      <c r="A561" s="2"/>
      <c r="B561" s="2"/>
      <c r="C561" s="2"/>
      <c r="D561" s="2"/>
      <c r="E561" s="2"/>
      <c r="F561" s="2"/>
      <c r="G561" s="33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x14ac:dyDescent="0.2">
      <c r="A562" s="2"/>
      <c r="B562" s="2"/>
      <c r="C562" s="2"/>
      <c r="D562" s="2"/>
      <c r="E562" s="2"/>
      <c r="F562" s="2"/>
      <c r="G562" s="33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x14ac:dyDescent="0.2">
      <c r="A563" s="2"/>
      <c r="B563" s="2"/>
      <c r="C563" s="2"/>
      <c r="D563" s="2"/>
      <c r="E563" s="2"/>
      <c r="F563" s="2"/>
      <c r="G563" s="33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x14ac:dyDescent="0.2">
      <c r="A564" s="2"/>
      <c r="B564" s="2"/>
      <c r="C564" s="2"/>
      <c r="D564" s="2"/>
      <c r="E564" s="2"/>
      <c r="F564" s="2"/>
      <c r="G564" s="33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x14ac:dyDescent="0.2">
      <c r="A565" s="2"/>
      <c r="B565" s="2"/>
      <c r="C565" s="2"/>
      <c r="D565" s="2"/>
      <c r="E565" s="2"/>
      <c r="F565" s="2"/>
      <c r="G565" s="33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x14ac:dyDescent="0.2">
      <c r="A566" s="2"/>
      <c r="B566" s="2"/>
      <c r="C566" s="2"/>
      <c r="D566" s="2"/>
      <c r="E566" s="2"/>
      <c r="F566" s="2"/>
      <c r="G566" s="33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x14ac:dyDescent="0.2">
      <c r="A567" s="2"/>
      <c r="B567" s="2"/>
      <c r="C567" s="2"/>
      <c r="D567" s="2"/>
      <c r="E567" s="2"/>
      <c r="F567" s="2"/>
      <c r="G567" s="33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x14ac:dyDescent="0.2">
      <c r="A568" s="2"/>
      <c r="B568" s="2"/>
      <c r="C568" s="2"/>
      <c r="D568" s="2"/>
      <c r="E568" s="2"/>
      <c r="F568" s="2"/>
      <c r="G568" s="33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x14ac:dyDescent="0.2">
      <c r="A569" s="2"/>
      <c r="B569" s="2"/>
      <c r="C569" s="2"/>
      <c r="D569" s="2"/>
      <c r="E569" s="2"/>
      <c r="F569" s="2"/>
      <c r="G569" s="33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x14ac:dyDescent="0.2">
      <c r="A570" s="2"/>
      <c r="B570" s="2"/>
      <c r="C570" s="2"/>
      <c r="D570" s="2"/>
      <c r="E570" s="2"/>
      <c r="F570" s="2"/>
      <c r="G570" s="33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x14ac:dyDescent="0.2">
      <c r="A571" s="2"/>
      <c r="B571" s="2"/>
      <c r="C571" s="2"/>
      <c r="D571" s="2"/>
      <c r="E571" s="2"/>
      <c r="F571" s="2"/>
      <c r="G571" s="33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x14ac:dyDescent="0.2">
      <c r="A572" s="2"/>
      <c r="B572" s="2"/>
      <c r="C572" s="2"/>
      <c r="D572" s="2"/>
      <c r="E572" s="2"/>
      <c r="F572" s="2"/>
      <c r="G572" s="33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x14ac:dyDescent="0.2">
      <c r="A573" s="2"/>
      <c r="B573" s="2"/>
      <c r="C573" s="2"/>
      <c r="D573" s="2"/>
      <c r="E573" s="2"/>
      <c r="F573" s="2"/>
      <c r="G573" s="33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x14ac:dyDescent="0.2">
      <c r="A574" s="2"/>
      <c r="B574" s="2"/>
      <c r="C574" s="2"/>
      <c r="D574" s="2"/>
      <c r="E574" s="2"/>
      <c r="F574" s="2"/>
      <c r="G574" s="33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x14ac:dyDescent="0.2">
      <c r="A575" s="2"/>
      <c r="B575" s="2"/>
      <c r="C575" s="2"/>
      <c r="D575" s="2"/>
      <c r="E575" s="2"/>
      <c r="F575" s="2"/>
      <c r="G575" s="33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x14ac:dyDescent="0.2">
      <c r="A576" s="2"/>
      <c r="B576" s="2"/>
      <c r="C576" s="2"/>
      <c r="D576" s="2"/>
      <c r="E576" s="2"/>
      <c r="F576" s="2"/>
      <c r="G576" s="33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x14ac:dyDescent="0.2">
      <c r="A577" s="2"/>
      <c r="B577" s="2"/>
      <c r="C577" s="2"/>
      <c r="D577" s="2"/>
      <c r="E577" s="2"/>
      <c r="F577" s="2"/>
      <c r="G577" s="33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x14ac:dyDescent="0.2">
      <c r="A578" s="2"/>
      <c r="B578" s="2"/>
      <c r="C578" s="2"/>
      <c r="D578" s="2"/>
      <c r="E578" s="2"/>
      <c r="F578" s="2"/>
      <c r="G578" s="33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x14ac:dyDescent="0.2">
      <c r="A579" s="2"/>
      <c r="B579" s="2"/>
      <c r="C579" s="2"/>
      <c r="D579" s="2"/>
      <c r="E579" s="2"/>
      <c r="F579" s="2"/>
      <c r="G579" s="33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x14ac:dyDescent="0.2">
      <c r="A580" s="2"/>
      <c r="B580" s="2"/>
      <c r="C580" s="2"/>
      <c r="D580" s="2"/>
      <c r="E580" s="2"/>
      <c r="F580" s="2"/>
      <c r="G580" s="33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x14ac:dyDescent="0.2">
      <c r="A581" s="2"/>
      <c r="B581" s="2"/>
      <c r="C581" s="2"/>
      <c r="D581" s="2"/>
      <c r="E581" s="2"/>
      <c r="F581" s="2"/>
      <c r="G581" s="33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x14ac:dyDescent="0.2">
      <c r="A582" s="2"/>
      <c r="B582" s="2"/>
      <c r="C582" s="2"/>
      <c r="D582" s="2"/>
      <c r="E582" s="2"/>
      <c r="F582" s="2"/>
      <c r="G582" s="33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x14ac:dyDescent="0.2">
      <c r="A583" s="2"/>
      <c r="B583" s="2"/>
      <c r="C583" s="2"/>
      <c r="D583" s="2"/>
      <c r="E583" s="2"/>
      <c r="F583" s="2"/>
      <c r="G583" s="33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x14ac:dyDescent="0.2">
      <c r="A584" s="2"/>
      <c r="B584" s="2"/>
      <c r="C584" s="2"/>
      <c r="D584" s="2"/>
      <c r="E584" s="2"/>
      <c r="F584" s="2"/>
      <c r="G584" s="33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x14ac:dyDescent="0.2">
      <c r="A585" s="2"/>
      <c r="B585" s="2"/>
      <c r="C585" s="2"/>
      <c r="D585" s="2"/>
      <c r="E585" s="2"/>
      <c r="F585" s="2"/>
      <c r="G585" s="33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x14ac:dyDescent="0.2">
      <c r="A586" s="2"/>
      <c r="B586" s="2"/>
      <c r="C586" s="2"/>
      <c r="D586" s="2"/>
      <c r="E586" s="2"/>
      <c r="F586" s="2"/>
      <c r="G586" s="33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x14ac:dyDescent="0.2">
      <c r="A587" s="2"/>
      <c r="B587" s="2"/>
      <c r="C587" s="2"/>
      <c r="D587" s="2"/>
      <c r="E587" s="2"/>
      <c r="F587" s="2"/>
      <c r="G587" s="33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x14ac:dyDescent="0.2">
      <c r="A588" s="2"/>
      <c r="B588" s="2"/>
      <c r="C588" s="2"/>
      <c r="D588" s="2"/>
      <c r="E588" s="2"/>
      <c r="F588" s="2"/>
      <c r="G588" s="33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x14ac:dyDescent="0.2">
      <c r="A589" s="2"/>
      <c r="B589" s="2"/>
      <c r="C589" s="2"/>
      <c r="D589" s="2"/>
      <c r="E589" s="2"/>
      <c r="F589" s="2"/>
      <c r="G589" s="33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x14ac:dyDescent="0.2">
      <c r="A590" s="2"/>
      <c r="B590" s="2"/>
      <c r="C590" s="2"/>
      <c r="D590" s="2"/>
      <c r="E590" s="2"/>
      <c r="F590" s="2"/>
      <c r="G590" s="33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x14ac:dyDescent="0.2">
      <c r="A591" s="2"/>
      <c r="B591" s="2"/>
      <c r="C591" s="2"/>
      <c r="D591" s="2"/>
      <c r="E591" s="2"/>
      <c r="F591" s="2"/>
      <c r="G591" s="33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x14ac:dyDescent="0.2">
      <c r="A592" s="2"/>
      <c r="B592" s="2"/>
      <c r="C592" s="2"/>
      <c r="D592" s="2"/>
      <c r="E592" s="2"/>
      <c r="F592" s="2"/>
      <c r="G592" s="33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x14ac:dyDescent="0.2">
      <c r="A593" s="2"/>
      <c r="B593" s="2"/>
      <c r="C593" s="2"/>
      <c r="D593" s="2"/>
      <c r="E593" s="2"/>
      <c r="F593" s="2"/>
      <c r="G593" s="33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x14ac:dyDescent="0.2">
      <c r="A594" s="2"/>
      <c r="B594" s="2"/>
      <c r="C594" s="2"/>
      <c r="D594" s="2"/>
      <c r="E594" s="2"/>
      <c r="F594" s="2"/>
      <c r="G594" s="33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x14ac:dyDescent="0.2">
      <c r="A595" s="2"/>
      <c r="B595" s="2"/>
      <c r="C595" s="2"/>
      <c r="D595" s="2"/>
      <c r="E595" s="2"/>
      <c r="F595" s="2"/>
      <c r="G595" s="33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x14ac:dyDescent="0.2">
      <c r="A596" s="2"/>
      <c r="B596" s="2"/>
      <c r="C596" s="2"/>
      <c r="D596" s="2"/>
      <c r="E596" s="2"/>
      <c r="F596" s="2"/>
      <c r="G596" s="33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x14ac:dyDescent="0.2">
      <c r="A597" s="2"/>
      <c r="B597" s="2"/>
      <c r="C597" s="2"/>
      <c r="D597" s="2"/>
      <c r="E597" s="2"/>
      <c r="F597" s="2"/>
      <c r="G597" s="33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x14ac:dyDescent="0.2">
      <c r="A598" s="2"/>
      <c r="B598" s="2"/>
      <c r="C598" s="2"/>
      <c r="D598" s="2"/>
      <c r="E598" s="2"/>
      <c r="F598" s="2"/>
      <c r="G598" s="33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x14ac:dyDescent="0.2">
      <c r="A599" s="2"/>
      <c r="B599" s="2"/>
      <c r="C599" s="2"/>
      <c r="D599" s="2"/>
      <c r="E599" s="2"/>
      <c r="F599" s="2"/>
      <c r="G599" s="33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x14ac:dyDescent="0.2">
      <c r="A600" s="2"/>
      <c r="B600" s="2"/>
      <c r="C600" s="2"/>
      <c r="D600" s="2"/>
      <c r="E600" s="2"/>
      <c r="F600" s="2"/>
      <c r="G600" s="33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x14ac:dyDescent="0.2">
      <c r="A601" s="2"/>
      <c r="B601" s="2"/>
      <c r="C601" s="2"/>
      <c r="D601" s="2"/>
      <c r="E601" s="2"/>
      <c r="F601" s="2"/>
      <c r="G601" s="33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x14ac:dyDescent="0.2">
      <c r="A602" s="2"/>
      <c r="B602" s="2"/>
      <c r="C602" s="2"/>
      <c r="D602" s="2"/>
      <c r="E602" s="2"/>
      <c r="F602" s="2"/>
      <c r="G602" s="33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x14ac:dyDescent="0.2">
      <c r="A603" s="2"/>
      <c r="B603" s="2"/>
      <c r="C603" s="2"/>
      <c r="D603" s="2"/>
      <c r="E603" s="2"/>
      <c r="F603" s="2"/>
      <c r="G603" s="33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x14ac:dyDescent="0.2">
      <c r="A604" s="2"/>
      <c r="B604" s="2"/>
      <c r="C604" s="2"/>
      <c r="D604" s="2"/>
      <c r="E604" s="2"/>
      <c r="F604" s="2"/>
      <c r="G604" s="33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x14ac:dyDescent="0.2">
      <c r="A605" s="2"/>
      <c r="B605" s="2"/>
      <c r="C605" s="2"/>
      <c r="D605" s="2"/>
      <c r="E605" s="2"/>
      <c r="F605" s="2"/>
      <c r="G605" s="33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x14ac:dyDescent="0.2">
      <c r="A606" s="2"/>
      <c r="B606" s="2"/>
      <c r="C606" s="2"/>
      <c r="D606" s="2"/>
      <c r="E606" s="2"/>
      <c r="F606" s="2"/>
      <c r="G606" s="33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x14ac:dyDescent="0.2">
      <c r="A607" s="2"/>
      <c r="B607" s="2"/>
      <c r="C607" s="2"/>
      <c r="D607" s="2"/>
      <c r="E607" s="2"/>
      <c r="F607" s="2"/>
      <c r="G607" s="33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x14ac:dyDescent="0.2">
      <c r="A608" s="2"/>
      <c r="B608" s="2"/>
      <c r="C608" s="2"/>
      <c r="D608" s="2"/>
      <c r="E608" s="2"/>
      <c r="F608" s="2"/>
      <c r="G608" s="33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x14ac:dyDescent="0.2">
      <c r="A609" s="2"/>
      <c r="B609" s="2"/>
      <c r="C609" s="2"/>
      <c r="D609" s="2"/>
      <c r="E609" s="2"/>
      <c r="F609" s="2"/>
      <c r="G609" s="33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x14ac:dyDescent="0.2">
      <c r="A610" s="2"/>
      <c r="B610" s="2"/>
      <c r="C610" s="2"/>
      <c r="D610" s="2"/>
      <c r="E610" s="2"/>
      <c r="F610" s="2"/>
      <c r="G610" s="33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x14ac:dyDescent="0.2">
      <c r="A611" s="2"/>
      <c r="B611" s="2"/>
      <c r="C611" s="2"/>
      <c r="D611" s="2"/>
      <c r="E611" s="2"/>
      <c r="F611" s="2"/>
      <c r="G611" s="33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x14ac:dyDescent="0.2">
      <c r="A612" s="2"/>
      <c r="B612" s="2"/>
      <c r="C612" s="2"/>
      <c r="D612" s="2"/>
      <c r="E612" s="2"/>
      <c r="F612" s="2"/>
      <c r="G612" s="33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x14ac:dyDescent="0.2">
      <c r="A613" s="2"/>
      <c r="B613" s="2"/>
      <c r="C613" s="2"/>
      <c r="D613" s="2"/>
      <c r="E613" s="2"/>
      <c r="F613" s="2"/>
      <c r="G613" s="33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x14ac:dyDescent="0.2">
      <c r="A614" s="2"/>
      <c r="B614" s="2"/>
      <c r="C614" s="2"/>
      <c r="D614" s="2"/>
      <c r="E614" s="2"/>
      <c r="F614" s="2"/>
      <c r="G614" s="33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x14ac:dyDescent="0.2">
      <c r="A615" s="2"/>
      <c r="B615" s="2"/>
      <c r="C615" s="2"/>
      <c r="D615" s="2"/>
      <c r="E615" s="2"/>
      <c r="F615" s="2"/>
      <c r="G615" s="33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x14ac:dyDescent="0.2">
      <c r="A616" s="2"/>
      <c r="B616" s="2"/>
      <c r="C616" s="2"/>
      <c r="D616" s="2"/>
      <c r="E616" s="2"/>
      <c r="F616" s="2"/>
      <c r="G616" s="33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x14ac:dyDescent="0.2">
      <c r="A617" s="2"/>
      <c r="B617" s="2"/>
      <c r="C617" s="2"/>
      <c r="D617" s="2"/>
      <c r="E617" s="2"/>
      <c r="F617" s="2"/>
      <c r="G617" s="33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x14ac:dyDescent="0.2">
      <c r="A618" s="2"/>
      <c r="B618" s="2"/>
      <c r="C618" s="2"/>
      <c r="D618" s="2"/>
      <c r="E618" s="2"/>
      <c r="F618" s="2"/>
      <c r="G618" s="33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x14ac:dyDescent="0.2">
      <c r="A619" s="2"/>
      <c r="B619" s="2"/>
      <c r="C619" s="2"/>
      <c r="D619" s="2"/>
      <c r="E619" s="2"/>
      <c r="F619" s="2"/>
      <c r="G619" s="33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x14ac:dyDescent="0.2">
      <c r="A620" s="2"/>
      <c r="B620" s="2"/>
      <c r="C620" s="2"/>
      <c r="D620" s="2"/>
      <c r="E620" s="2"/>
      <c r="F620" s="2"/>
      <c r="G620" s="33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x14ac:dyDescent="0.2">
      <c r="A621" s="2"/>
      <c r="B621" s="2"/>
      <c r="C621" s="2"/>
      <c r="D621" s="2"/>
      <c r="E621" s="2"/>
      <c r="F621" s="2"/>
      <c r="G621" s="33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x14ac:dyDescent="0.2">
      <c r="A622" s="2"/>
      <c r="B622" s="2"/>
      <c r="C622" s="2"/>
      <c r="D622" s="2"/>
      <c r="E622" s="2"/>
      <c r="F622" s="2"/>
      <c r="G622" s="33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x14ac:dyDescent="0.2">
      <c r="A623" s="2"/>
      <c r="B623" s="2"/>
      <c r="C623" s="2"/>
      <c r="D623" s="2"/>
      <c r="E623" s="2"/>
      <c r="F623" s="2"/>
      <c r="G623" s="33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x14ac:dyDescent="0.2">
      <c r="A624" s="2"/>
      <c r="B624" s="2"/>
      <c r="C624" s="2"/>
      <c r="D624" s="2"/>
      <c r="E624" s="2"/>
      <c r="F624" s="2"/>
      <c r="G624" s="33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x14ac:dyDescent="0.2">
      <c r="A625" s="2"/>
      <c r="B625" s="2"/>
      <c r="C625" s="2"/>
      <c r="D625" s="2"/>
      <c r="E625" s="2"/>
      <c r="F625" s="2"/>
      <c r="G625" s="33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x14ac:dyDescent="0.2">
      <c r="A626" s="2"/>
      <c r="B626" s="2"/>
      <c r="C626" s="2"/>
      <c r="D626" s="2"/>
      <c r="E626" s="2"/>
      <c r="F626" s="2"/>
      <c r="G626" s="33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x14ac:dyDescent="0.2">
      <c r="A627" s="2"/>
      <c r="B627" s="2"/>
      <c r="C627" s="2"/>
      <c r="D627" s="2"/>
      <c r="E627" s="2"/>
      <c r="F627" s="2"/>
      <c r="G627" s="33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x14ac:dyDescent="0.2">
      <c r="A628" s="2"/>
      <c r="B628" s="2"/>
      <c r="C628" s="2"/>
      <c r="D628" s="2"/>
      <c r="E628" s="2"/>
      <c r="F628" s="2"/>
      <c r="G628" s="33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x14ac:dyDescent="0.2">
      <c r="A629" s="2"/>
      <c r="B629" s="2"/>
      <c r="C629" s="2"/>
      <c r="D629" s="2"/>
      <c r="E629" s="2"/>
      <c r="F629" s="2"/>
      <c r="G629" s="33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x14ac:dyDescent="0.2">
      <c r="A630" s="2"/>
      <c r="B630" s="2"/>
      <c r="C630" s="2"/>
      <c r="D630" s="2"/>
      <c r="E630" s="2"/>
      <c r="F630" s="2"/>
      <c r="G630" s="33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x14ac:dyDescent="0.2">
      <c r="A631" s="2"/>
      <c r="B631" s="2"/>
      <c r="C631" s="2"/>
      <c r="D631" s="2"/>
      <c r="E631" s="2"/>
      <c r="F631" s="2"/>
      <c r="G631" s="33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x14ac:dyDescent="0.2">
      <c r="A632" s="2"/>
      <c r="B632" s="2"/>
      <c r="C632" s="2"/>
      <c r="D632" s="2"/>
      <c r="E632" s="2"/>
      <c r="F632" s="2"/>
      <c r="G632" s="33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x14ac:dyDescent="0.2">
      <c r="A633" s="2"/>
      <c r="B633" s="2"/>
      <c r="C633" s="2"/>
      <c r="D633" s="2"/>
      <c r="E633" s="2"/>
      <c r="F633" s="2"/>
      <c r="G633" s="33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x14ac:dyDescent="0.2">
      <c r="A634" s="2"/>
      <c r="B634" s="2"/>
      <c r="C634" s="2"/>
      <c r="D634" s="2"/>
      <c r="E634" s="2"/>
      <c r="F634" s="2"/>
      <c r="G634" s="33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x14ac:dyDescent="0.2">
      <c r="A635" s="2"/>
      <c r="B635" s="2"/>
      <c r="C635" s="2"/>
      <c r="D635" s="2"/>
      <c r="E635" s="2"/>
      <c r="F635" s="2"/>
      <c r="G635" s="33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x14ac:dyDescent="0.2">
      <c r="A636" s="2"/>
      <c r="B636" s="2"/>
      <c r="C636" s="2"/>
      <c r="D636" s="2"/>
      <c r="E636" s="2"/>
      <c r="F636" s="2"/>
      <c r="G636" s="33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x14ac:dyDescent="0.2">
      <c r="A637" s="2"/>
      <c r="B637" s="2"/>
      <c r="C637" s="2"/>
      <c r="D637" s="2"/>
      <c r="E637" s="2"/>
      <c r="F637" s="2"/>
      <c r="G637" s="33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x14ac:dyDescent="0.2">
      <c r="A638" s="2"/>
      <c r="B638" s="2"/>
      <c r="C638" s="2"/>
      <c r="D638" s="2"/>
      <c r="E638" s="2"/>
      <c r="F638" s="2"/>
      <c r="G638" s="33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x14ac:dyDescent="0.2">
      <c r="A639" s="2"/>
      <c r="B639" s="2"/>
      <c r="C639" s="2"/>
      <c r="D639" s="2"/>
      <c r="E639" s="2"/>
      <c r="F639" s="2"/>
      <c r="G639" s="33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x14ac:dyDescent="0.2">
      <c r="A640" s="2"/>
      <c r="B640" s="2"/>
      <c r="C640" s="2"/>
      <c r="D640" s="2"/>
      <c r="E640" s="2"/>
      <c r="F640" s="2"/>
      <c r="G640" s="33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x14ac:dyDescent="0.2">
      <c r="A641" s="2"/>
      <c r="B641" s="2"/>
      <c r="C641" s="2"/>
      <c r="D641" s="2"/>
      <c r="E641" s="2"/>
      <c r="F641" s="2"/>
      <c r="G641" s="33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x14ac:dyDescent="0.2">
      <c r="A642" s="2"/>
      <c r="B642" s="2"/>
      <c r="C642" s="2"/>
      <c r="D642" s="2"/>
      <c r="E642" s="2"/>
      <c r="F642" s="2"/>
      <c r="G642" s="33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x14ac:dyDescent="0.2">
      <c r="A643" s="2"/>
      <c r="B643" s="2"/>
      <c r="C643" s="2"/>
      <c r="D643" s="2"/>
      <c r="E643" s="2"/>
      <c r="F643" s="2"/>
      <c r="G643" s="33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x14ac:dyDescent="0.2">
      <c r="A644" s="2"/>
      <c r="B644" s="2"/>
      <c r="C644" s="2"/>
      <c r="D644" s="2"/>
      <c r="E644" s="2"/>
      <c r="F644" s="2"/>
      <c r="G644" s="33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x14ac:dyDescent="0.2">
      <c r="A645" s="2"/>
      <c r="B645" s="2"/>
      <c r="C645" s="2"/>
      <c r="D645" s="2"/>
      <c r="E645" s="2"/>
      <c r="F645" s="2"/>
      <c r="G645" s="33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x14ac:dyDescent="0.2">
      <c r="A646" s="2"/>
      <c r="B646" s="2"/>
      <c r="C646" s="2"/>
      <c r="D646" s="2"/>
      <c r="E646" s="2"/>
      <c r="F646" s="2"/>
      <c r="G646" s="33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x14ac:dyDescent="0.2">
      <c r="A647" s="2"/>
      <c r="B647" s="2"/>
      <c r="C647" s="2"/>
      <c r="D647" s="2"/>
      <c r="E647" s="2"/>
      <c r="F647" s="2"/>
      <c r="G647" s="33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x14ac:dyDescent="0.2">
      <c r="A648" s="2"/>
      <c r="B648" s="2"/>
      <c r="C648" s="2"/>
      <c r="D648" s="2"/>
      <c r="E648" s="2"/>
      <c r="F648" s="2"/>
      <c r="G648" s="33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x14ac:dyDescent="0.2">
      <c r="A649" s="2"/>
      <c r="B649" s="2"/>
      <c r="C649" s="2"/>
      <c r="D649" s="2"/>
      <c r="E649" s="2"/>
      <c r="F649" s="2"/>
      <c r="G649" s="33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x14ac:dyDescent="0.2">
      <c r="A650" s="2"/>
      <c r="B650" s="2"/>
      <c r="C650" s="2"/>
      <c r="D650" s="2"/>
      <c r="E650" s="2"/>
      <c r="F650" s="2"/>
      <c r="G650" s="33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x14ac:dyDescent="0.2">
      <c r="A651" s="2"/>
      <c r="B651" s="2"/>
      <c r="C651" s="2"/>
      <c r="D651" s="2"/>
      <c r="E651" s="2"/>
      <c r="F651" s="2"/>
      <c r="G651" s="33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x14ac:dyDescent="0.2">
      <c r="A652" s="2"/>
      <c r="B652" s="2"/>
      <c r="C652" s="2"/>
      <c r="D652" s="2"/>
      <c r="E652" s="2"/>
      <c r="F652" s="2"/>
      <c r="G652" s="33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x14ac:dyDescent="0.2">
      <c r="A653" s="2"/>
      <c r="B653" s="2"/>
      <c r="C653" s="2"/>
      <c r="D653" s="2"/>
      <c r="E653" s="2"/>
      <c r="F653" s="2"/>
      <c r="G653" s="33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x14ac:dyDescent="0.2">
      <c r="A654" s="2"/>
      <c r="B654" s="2"/>
      <c r="C654" s="2"/>
      <c r="D654" s="2"/>
      <c r="E654" s="2"/>
      <c r="F654" s="2"/>
      <c r="G654" s="33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x14ac:dyDescent="0.2">
      <c r="A655" s="2"/>
      <c r="B655" s="2"/>
      <c r="C655" s="2"/>
      <c r="D655" s="2"/>
      <c r="E655" s="2"/>
      <c r="F655" s="2"/>
      <c r="G655" s="33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x14ac:dyDescent="0.2">
      <c r="A656" s="2"/>
      <c r="B656" s="2"/>
      <c r="C656" s="2"/>
      <c r="D656" s="2"/>
      <c r="E656" s="2"/>
      <c r="F656" s="2"/>
      <c r="G656" s="33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x14ac:dyDescent="0.2">
      <c r="A657" s="2"/>
      <c r="B657" s="2"/>
      <c r="C657" s="2"/>
      <c r="D657" s="2"/>
      <c r="E657" s="2"/>
      <c r="F657" s="2"/>
      <c r="G657" s="33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x14ac:dyDescent="0.2">
      <c r="A658" s="2"/>
      <c r="B658" s="2"/>
      <c r="C658" s="2"/>
      <c r="D658" s="2"/>
      <c r="E658" s="2"/>
      <c r="F658" s="2"/>
      <c r="G658" s="33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x14ac:dyDescent="0.2">
      <c r="A659" s="2"/>
      <c r="B659" s="2"/>
      <c r="C659" s="2"/>
      <c r="D659" s="2"/>
      <c r="E659" s="2"/>
      <c r="F659" s="2"/>
      <c r="G659" s="33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x14ac:dyDescent="0.2">
      <c r="A660" s="2"/>
      <c r="B660" s="2"/>
      <c r="C660" s="2"/>
      <c r="D660" s="2"/>
      <c r="E660" s="2"/>
      <c r="F660" s="2"/>
      <c r="G660" s="33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x14ac:dyDescent="0.2">
      <c r="A661" s="2"/>
      <c r="B661" s="2"/>
      <c r="C661" s="2"/>
      <c r="D661" s="2"/>
      <c r="E661" s="2"/>
      <c r="F661" s="2"/>
      <c r="G661" s="33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x14ac:dyDescent="0.2">
      <c r="A662" s="2"/>
      <c r="B662" s="2"/>
      <c r="C662" s="2"/>
      <c r="D662" s="2"/>
      <c r="E662" s="2"/>
      <c r="F662" s="2"/>
      <c r="G662" s="33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x14ac:dyDescent="0.2">
      <c r="A663" s="2"/>
      <c r="B663" s="2"/>
      <c r="C663" s="2"/>
      <c r="D663" s="2"/>
      <c r="E663" s="2"/>
      <c r="F663" s="2"/>
      <c r="G663" s="33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x14ac:dyDescent="0.2">
      <c r="A664" s="2"/>
      <c r="B664" s="2"/>
      <c r="C664" s="2"/>
      <c r="D664" s="2"/>
      <c r="E664" s="2"/>
      <c r="F664" s="2"/>
      <c r="G664" s="33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x14ac:dyDescent="0.2">
      <c r="A665" s="2"/>
      <c r="B665" s="2"/>
      <c r="C665" s="2"/>
      <c r="D665" s="2"/>
      <c r="E665" s="2"/>
      <c r="F665" s="2"/>
      <c r="G665" s="33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x14ac:dyDescent="0.2">
      <c r="A666" s="2"/>
      <c r="B666" s="2"/>
      <c r="C666" s="2"/>
      <c r="D666" s="2"/>
      <c r="E666" s="2"/>
      <c r="F666" s="2"/>
      <c r="G666" s="33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x14ac:dyDescent="0.2">
      <c r="A667" s="2"/>
      <c r="B667" s="2"/>
      <c r="C667" s="2"/>
      <c r="D667" s="2"/>
      <c r="E667" s="2"/>
      <c r="F667" s="2"/>
      <c r="G667" s="33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x14ac:dyDescent="0.2">
      <c r="A668" s="2"/>
      <c r="B668" s="2"/>
      <c r="C668" s="2"/>
      <c r="D668" s="2"/>
      <c r="E668" s="2"/>
      <c r="F668" s="2"/>
      <c r="G668" s="33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x14ac:dyDescent="0.2">
      <c r="A669" s="2"/>
      <c r="B669" s="2"/>
      <c r="C669" s="2"/>
      <c r="D669" s="2"/>
      <c r="E669" s="2"/>
      <c r="F669" s="2"/>
      <c r="G669" s="33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x14ac:dyDescent="0.2">
      <c r="A670" s="2"/>
      <c r="B670" s="2"/>
      <c r="C670" s="2"/>
      <c r="D670" s="2"/>
      <c r="E670" s="2"/>
      <c r="F670" s="2"/>
      <c r="G670" s="33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x14ac:dyDescent="0.2">
      <c r="A671" s="2"/>
      <c r="B671" s="2"/>
      <c r="C671" s="2"/>
      <c r="D671" s="2"/>
      <c r="E671" s="2"/>
      <c r="F671" s="2"/>
      <c r="G671" s="33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x14ac:dyDescent="0.2">
      <c r="A672" s="2"/>
      <c r="B672" s="2"/>
      <c r="C672" s="2"/>
      <c r="D672" s="2"/>
      <c r="E672" s="2"/>
      <c r="F672" s="2"/>
      <c r="G672" s="33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x14ac:dyDescent="0.2">
      <c r="A673" s="2"/>
      <c r="B673" s="2"/>
      <c r="C673" s="2"/>
      <c r="D673" s="2"/>
      <c r="E673" s="2"/>
      <c r="F673" s="2"/>
      <c r="G673" s="33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x14ac:dyDescent="0.2">
      <c r="A674" s="2"/>
      <c r="B674" s="2"/>
      <c r="C674" s="2"/>
      <c r="D674" s="2"/>
      <c r="E674" s="2"/>
      <c r="F674" s="2"/>
      <c r="G674" s="33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x14ac:dyDescent="0.2">
      <c r="A675" s="2"/>
      <c r="B675" s="2"/>
      <c r="C675" s="2"/>
      <c r="D675" s="2"/>
      <c r="E675" s="2"/>
      <c r="F675" s="2"/>
      <c r="G675" s="33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x14ac:dyDescent="0.2">
      <c r="A676" s="2"/>
      <c r="B676" s="2"/>
      <c r="C676" s="2"/>
      <c r="D676" s="2"/>
      <c r="E676" s="2"/>
      <c r="F676" s="2"/>
      <c r="G676" s="33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x14ac:dyDescent="0.2">
      <c r="A677" s="2"/>
      <c r="B677" s="2"/>
      <c r="C677" s="2"/>
      <c r="D677" s="2"/>
      <c r="E677" s="2"/>
      <c r="F677" s="2"/>
      <c r="G677" s="33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x14ac:dyDescent="0.2">
      <c r="A678" s="2"/>
      <c r="B678" s="2"/>
      <c r="C678" s="2"/>
      <c r="D678" s="2"/>
      <c r="E678" s="2"/>
      <c r="F678" s="2"/>
      <c r="G678" s="33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x14ac:dyDescent="0.2">
      <c r="A679" s="2"/>
      <c r="B679" s="2"/>
      <c r="C679" s="2"/>
      <c r="D679" s="2"/>
      <c r="E679" s="2"/>
      <c r="F679" s="2"/>
      <c r="G679" s="33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x14ac:dyDescent="0.2">
      <c r="A680" s="2"/>
      <c r="B680" s="2"/>
      <c r="C680" s="2"/>
      <c r="D680" s="2"/>
      <c r="E680" s="2"/>
      <c r="F680" s="2"/>
      <c r="G680" s="33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x14ac:dyDescent="0.2">
      <c r="A681" s="2"/>
      <c r="B681" s="2"/>
      <c r="C681" s="2"/>
      <c r="D681" s="2"/>
      <c r="E681" s="2"/>
      <c r="F681" s="2"/>
      <c r="G681" s="33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x14ac:dyDescent="0.2">
      <c r="A682" s="2"/>
      <c r="B682" s="2"/>
      <c r="C682" s="2"/>
      <c r="D682" s="2"/>
      <c r="E682" s="2"/>
      <c r="F682" s="2"/>
      <c r="G682" s="33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x14ac:dyDescent="0.2">
      <c r="A683" s="2"/>
      <c r="B683" s="2"/>
      <c r="C683" s="2"/>
      <c r="D683" s="2"/>
      <c r="E683" s="2"/>
      <c r="F683" s="2"/>
      <c r="G683" s="33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x14ac:dyDescent="0.2">
      <c r="A684" s="2"/>
      <c r="B684" s="2"/>
      <c r="C684" s="2"/>
      <c r="D684" s="2"/>
      <c r="E684" s="2"/>
      <c r="F684" s="2"/>
      <c r="G684" s="33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x14ac:dyDescent="0.2">
      <c r="A685" s="2"/>
      <c r="B685" s="2"/>
      <c r="C685" s="2"/>
      <c r="D685" s="2"/>
      <c r="E685" s="2"/>
      <c r="F685" s="2"/>
      <c r="G685" s="33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x14ac:dyDescent="0.2">
      <c r="A686" s="2"/>
      <c r="B686" s="2"/>
      <c r="C686" s="2"/>
      <c r="D686" s="2"/>
      <c r="E686" s="2"/>
      <c r="F686" s="2"/>
      <c r="G686" s="33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x14ac:dyDescent="0.2">
      <c r="A687" s="2"/>
      <c r="B687" s="2"/>
      <c r="C687" s="2"/>
      <c r="D687" s="2"/>
      <c r="E687" s="2"/>
      <c r="F687" s="2"/>
      <c r="G687" s="33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x14ac:dyDescent="0.2">
      <c r="A688" s="2"/>
      <c r="B688" s="2"/>
      <c r="C688" s="2"/>
      <c r="D688" s="2"/>
      <c r="E688" s="2"/>
      <c r="F688" s="2"/>
      <c r="G688" s="33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x14ac:dyDescent="0.2">
      <c r="A689" s="2"/>
      <c r="B689" s="2"/>
      <c r="C689" s="2"/>
      <c r="D689" s="2"/>
      <c r="E689" s="2"/>
      <c r="F689" s="2"/>
      <c r="G689" s="33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x14ac:dyDescent="0.2">
      <c r="A690" s="2"/>
      <c r="B690" s="2"/>
      <c r="C690" s="2"/>
      <c r="D690" s="2"/>
      <c r="E690" s="2"/>
      <c r="F690" s="2"/>
      <c r="G690" s="33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x14ac:dyDescent="0.2">
      <c r="A691" s="2"/>
      <c r="B691" s="2"/>
      <c r="C691" s="2"/>
      <c r="D691" s="2"/>
      <c r="E691" s="2"/>
      <c r="F691" s="2"/>
      <c r="G691" s="33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x14ac:dyDescent="0.2">
      <c r="A692" s="2"/>
      <c r="B692" s="2"/>
      <c r="C692" s="2"/>
      <c r="D692" s="2"/>
      <c r="E692" s="2"/>
      <c r="F692" s="2"/>
      <c r="G692" s="33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x14ac:dyDescent="0.2">
      <c r="A693" s="2"/>
      <c r="B693" s="2"/>
      <c r="C693" s="2"/>
      <c r="D693" s="2"/>
      <c r="E693" s="2"/>
      <c r="F693" s="2"/>
      <c r="G693" s="33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x14ac:dyDescent="0.2">
      <c r="A694" s="2"/>
      <c r="B694" s="2"/>
      <c r="C694" s="2"/>
      <c r="D694" s="2"/>
      <c r="E694" s="2"/>
      <c r="F694" s="2"/>
      <c r="G694" s="33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x14ac:dyDescent="0.2">
      <c r="A695" s="2"/>
      <c r="B695" s="2"/>
      <c r="C695" s="2"/>
      <c r="D695" s="2"/>
      <c r="E695" s="2"/>
      <c r="F695" s="2"/>
      <c r="G695" s="33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x14ac:dyDescent="0.2">
      <c r="A696" s="2"/>
      <c r="B696" s="2"/>
      <c r="C696" s="2"/>
      <c r="D696" s="2"/>
      <c r="E696" s="2"/>
      <c r="F696" s="2"/>
      <c r="G696" s="33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x14ac:dyDescent="0.2">
      <c r="A697" s="2"/>
      <c r="B697" s="2"/>
      <c r="C697" s="2"/>
      <c r="D697" s="2"/>
      <c r="E697" s="2"/>
      <c r="F697" s="2"/>
      <c r="G697" s="33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x14ac:dyDescent="0.2">
      <c r="A698" s="2"/>
      <c r="B698" s="2"/>
      <c r="C698" s="2"/>
      <c r="D698" s="2"/>
      <c r="E698" s="2"/>
      <c r="F698" s="2"/>
      <c r="G698" s="33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x14ac:dyDescent="0.2">
      <c r="A699" s="2"/>
      <c r="B699" s="2"/>
      <c r="C699" s="2"/>
      <c r="D699" s="2"/>
      <c r="E699" s="2"/>
      <c r="F699" s="2"/>
      <c r="G699" s="33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x14ac:dyDescent="0.2">
      <c r="A700" s="2"/>
      <c r="B700" s="2"/>
      <c r="C700" s="2"/>
      <c r="D700" s="2"/>
      <c r="E700" s="2"/>
      <c r="F700" s="2"/>
      <c r="G700" s="33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x14ac:dyDescent="0.2">
      <c r="A701" s="2"/>
      <c r="B701" s="2"/>
      <c r="C701" s="2"/>
      <c r="D701" s="2"/>
      <c r="E701" s="2"/>
      <c r="F701" s="2"/>
      <c r="G701" s="33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x14ac:dyDescent="0.2">
      <c r="A702" s="2"/>
      <c r="B702" s="2"/>
      <c r="C702" s="2"/>
      <c r="D702" s="2"/>
      <c r="E702" s="2"/>
      <c r="F702" s="2"/>
      <c r="G702" s="33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x14ac:dyDescent="0.2">
      <c r="A703" s="2"/>
      <c r="B703" s="2"/>
      <c r="C703" s="2"/>
      <c r="D703" s="2"/>
      <c r="E703" s="2"/>
      <c r="F703" s="2"/>
      <c r="G703" s="33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x14ac:dyDescent="0.2">
      <c r="A704" s="2"/>
      <c r="B704" s="2"/>
      <c r="C704" s="2"/>
      <c r="D704" s="2"/>
      <c r="E704" s="2"/>
      <c r="F704" s="2"/>
      <c r="G704" s="33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x14ac:dyDescent="0.2">
      <c r="A705" s="2"/>
      <c r="B705" s="2"/>
      <c r="C705" s="2"/>
      <c r="D705" s="2"/>
      <c r="E705" s="2"/>
      <c r="F705" s="2"/>
      <c r="G705" s="33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x14ac:dyDescent="0.2">
      <c r="A706" s="2"/>
      <c r="B706" s="2"/>
      <c r="C706" s="2"/>
      <c r="D706" s="2"/>
      <c r="E706" s="2"/>
      <c r="F706" s="2"/>
      <c r="G706" s="33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x14ac:dyDescent="0.2">
      <c r="A707" s="2"/>
      <c r="B707" s="2"/>
      <c r="C707" s="2"/>
      <c r="D707" s="2"/>
      <c r="E707" s="2"/>
      <c r="F707" s="2"/>
      <c r="G707" s="33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x14ac:dyDescent="0.2">
      <c r="A708" s="2"/>
      <c r="B708" s="2"/>
      <c r="C708" s="2"/>
      <c r="D708" s="2"/>
      <c r="E708" s="2"/>
      <c r="F708" s="2"/>
      <c r="G708" s="33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x14ac:dyDescent="0.2">
      <c r="A709" s="2"/>
      <c r="B709" s="2"/>
      <c r="C709" s="2"/>
      <c r="D709" s="2"/>
      <c r="E709" s="2"/>
      <c r="F709" s="2"/>
      <c r="G709" s="33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x14ac:dyDescent="0.2">
      <c r="A710" s="2"/>
      <c r="B710" s="2"/>
      <c r="C710" s="2"/>
      <c r="D710" s="2"/>
      <c r="E710" s="2"/>
      <c r="F710" s="2"/>
      <c r="G710" s="33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x14ac:dyDescent="0.2">
      <c r="A711" s="2"/>
      <c r="B711" s="2"/>
      <c r="C711" s="2"/>
      <c r="D711" s="2"/>
      <c r="E711" s="2"/>
      <c r="F711" s="2"/>
      <c r="G711" s="33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x14ac:dyDescent="0.2">
      <c r="A712" s="2"/>
      <c r="B712" s="2"/>
      <c r="C712" s="2"/>
      <c r="D712" s="2"/>
      <c r="E712" s="2"/>
      <c r="F712" s="2"/>
      <c r="G712" s="33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x14ac:dyDescent="0.2">
      <c r="A713" s="2"/>
      <c r="B713" s="2"/>
      <c r="C713" s="2"/>
      <c r="D713" s="2"/>
      <c r="E713" s="2"/>
      <c r="F713" s="2"/>
      <c r="G713" s="33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x14ac:dyDescent="0.2">
      <c r="A714" s="2"/>
      <c r="B714" s="2"/>
      <c r="C714" s="2"/>
      <c r="D714" s="2"/>
      <c r="E714" s="2"/>
      <c r="F714" s="2"/>
      <c r="G714" s="33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x14ac:dyDescent="0.2">
      <c r="A715" s="2"/>
      <c r="B715" s="2"/>
      <c r="C715" s="2"/>
      <c r="D715" s="2"/>
      <c r="E715" s="2"/>
      <c r="F715" s="2"/>
      <c r="G715" s="33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x14ac:dyDescent="0.2">
      <c r="A716" s="2"/>
      <c r="B716" s="2"/>
      <c r="C716" s="2"/>
      <c r="D716" s="2"/>
      <c r="E716" s="2"/>
      <c r="F716" s="2"/>
      <c r="G716" s="33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x14ac:dyDescent="0.2">
      <c r="A717" s="2"/>
      <c r="B717" s="2"/>
      <c r="C717" s="2"/>
      <c r="D717" s="2"/>
      <c r="E717" s="2"/>
      <c r="F717" s="2"/>
      <c r="G717" s="33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x14ac:dyDescent="0.2">
      <c r="A718" s="2"/>
      <c r="B718" s="2"/>
      <c r="C718" s="2"/>
      <c r="D718" s="2"/>
      <c r="E718" s="2"/>
      <c r="F718" s="2"/>
      <c r="G718" s="33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x14ac:dyDescent="0.2">
      <c r="A719" s="2"/>
      <c r="B719" s="2"/>
      <c r="C719" s="2"/>
      <c r="D719" s="2"/>
      <c r="E719" s="2"/>
      <c r="F719" s="2"/>
      <c r="G719" s="33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x14ac:dyDescent="0.2">
      <c r="A720" s="2"/>
      <c r="B720" s="2"/>
      <c r="C720" s="2"/>
      <c r="D720" s="2"/>
      <c r="E720" s="2"/>
      <c r="F720" s="2"/>
      <c r="G720" s="33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x14ac:dyDescent="0.2">
      <c r="A721" s="2"/>
      <c r="B721" s="2"/>
      <c r="C721" s="2"/>
      <c r="D721" s="2"/>
      <c r="E721" s="2"/>
      <c r="F721" s="2"/>
      <c r="G721" s="33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x14ac:dyDescent="0.2">
      <c r="A722" s="2"/>
      <c r="B722" s="2"/>
      <c r="C722" s="2"/>
      <c r="D722" s="2"/>
      <c r="E722" s="2"/>
      <c r="F722" s="2"/>
      <c r="G722" s="33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x14ac:dyDescent="0.2">
      <c r="A723" s="2"/>
      <c r="B723" s="2"/>
      <c r="C723" s="2"/>
      <c r="D723" s="2"/>
      <c r="E723" s="2"/>
      <c r="F723" s="2"/>
      <c r="G723" s="33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x14ac:dyDescent="0.2">
      <c r="A724" s="2"/>
      <c r="B724" s="2"/>
      <c r="C724" s="2"/>
      <c r="D724" s="2"/>
      <c r="E724" s="2"/>
      <c r="F724" s="2"/>
      <c r="G724" s="33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x14ac:dyDescent="0.2">
      <c r="A725" s="2"/>
      <c r="B725" s="2"/>
      <c r="C725" s="2"/>
      <c r="D725" s="2"/>
      <c r="E725" s="2"/>
      <c r="F725" s="2"/>
      <c r="G725" s="33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x14ac:dyDescent="0.2">
      <c r="A726" s="2"/>
      <c r="B726" s="2"/>
      <c r="C726" s="2"/>
      <c r="D726" s="2"/>
      <c r="E726" s="2"/>
      <c r="F726" s="2"/>
      <c r="G726" s="33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x14ac:dyDescent="0.2">
      <c r="A727" s="2"/>
      <c r="B727" s="2"/>
      <c r="C727" s="2"/>
      <c r="D727" s="2"/>
      <c r="E727" s="2"/>
      <c r="F727" s="2"/>
      <c r="G727" s="33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x14ac:dyDescent="0.2">
      <c r="A728" s="2"/>
      <c r="B728" s="2"/>
      <c r="C728" s="2"/>
      <c r="D728" s="2"/>
      <c r="E728" s="2"/>
      <c r="F728" s="2"/>
      <c r="G728" s="33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x14ac:dyDescent="0.2">
      <c r="A729" s="2"/>
      <c r="B729" s="2"/>
      <c r="C729" s="2"/>
      <c r="D729" s="2"/>
      <c r="E729" s="2"/>
      <c r="F729" s="2"/>
      <c r="G729" s="33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x14ac:dyDescent="0.2">
      <c r="A730" s="2"/>
      <c r="B730" s="2"/>
      <c r="C730" s="2"/>
      <c r="D730" s="2"/>
      <c r="E730" s="2"/>
      <c r="F730" s="2"/>
      <c r="G730" s="33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x14ac:dyDescent="0.2">
      <c r="A731" s="2"/>
      <c r="B731" s="2"/>
      <c r="C731" s="2"/>
      <c r="D731" s="2"/>
      <c r="E731" s="2"/>
      <c r="F731" s="2"/>
      <c r="G731" s="33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x14ac:dyDescent="0.2">
      <c r="A732" s="2"/>
      <c r="B732" s="2"/>
      <c r="C732" s="2"/>
      <c r="D732" s="2"/>
      <c r="E732" s="2"/>
      <c r="F732" s="2"/>
      <c r="G732" s="33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x14ac:dyDescent="0.2">
      <c r="A733" s="2"/>
      <c r="B733" s="2"/>
      <c r="C733" s="2"/>
      <c r="D733" s="2"/>
      <c r="E733" s="2"/>
      <c r="F733" s="2"/>
      <c r="G733" s="33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x14ac:dyDescent="0.2">
      <c r="A734" s="2"/>
      <c r="B734" s="2"/>
      <c r="C734" s="2"/>
      <c r="D734" s="2"/>
      <c r="E734" s="2"/>
      <c r="F734" s="2"/>
      <c r="G734" s="33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x14ac:dyDescent="0.2">
      <c r="A735" s="2"/>
      <c r="B735" s="2"/>
      <c r="C735" s="2"/>
      <c r="D735" s="2"/>
      <c r="E735" s="2"/>
      <c r="F735" s="2"/>
      <c r="G735" s="33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x14ac:dyDescent="0.2">
      <c r="A736" s="2"/>
      <c r="B736" s="2"/>
      <c r="C736" s="2"/>
      <c r="D736" s="2"/>
      <c r="E736" s="2"/>
      <c r="F736" s="2"/>
      <c r="G736" s="33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x14ac:dyDescent="0.2">
      <c r="A737" s="2"/>
      <c r="B737" s="2"/>
      <c r="C737" s="2"/>
      <c r="D737" s="2"/>
      <c r="E737" s="2"/>
      <c r="F737" s="2"/>
      <c r="G737" s="33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x14ac:dyDescent="0.2">
      <c r="A738" s="2"/>
      <c r="B738" s="2"/>
      <c r="C738" s="2"/>
      <c r="D738" s="2"/>
      <c r="E738" s="2"/>
      <c r="F738" s="2"/>
      <c r="G738" s="33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x14ac:dyDescent="0.2">
      <c r="A739" s="2"/>
      <c r="B739" s="2"/>
      <c r="C739" s="2"/>
      <c r="D739" s="2"/>
      <c r="E739" s="2"/>
      <c r="F739" s="2"/>
      <c r="G739" s="33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x14ac:dyDescent="0.2">
      <c r="A740" s="2"/>
      <c r="B740" s="2"/>
      <c r="C740" s="2"/>
      <c r="D740" s="2"/>
      <c r="E740" s="2"/>
      <c r="F740" s="2"/>
      <c r="G740" s="33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x14ac:dyDescent="0.2">
      <c r="A741" s="2"/>
      <c r="B741" s="2"/>
      <c r="C741" s="2"/>
      <c r="D741" s="2"/>
      <c r="E741" s="2"/>
      <c r="F741" s="2"/>
      <c r="G741" s="33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x14ac:dyDescent="0.2">
      <c r="A742" s="2"/>
      <c r="B742" s="2"/>
      <c r="C742" s="2"/>
      <c r="D742" s="2"/>
      <c r="E742" s="2"/>
      <c r="F742" s="2"/>
      <c r="G742" s="33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x14ac:dyDescent="0.2">
      <c r="A743" s="2"/>
      <c r="B743" s="2"/>
      <c r="C743" s="2"/>
      <c r="D743" s="2"/>
      <c r="E743" s="2"/>
      <c r="F743" s="2"/>
      <c r="G743" s="33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1:21" x14ac:dyDescent="0.2">
      <c r="A744" s="2"/>
      <c r="B744" s="2"/>
      <c r="C744" s="2"/>
      <c r="D744" s="2"/>
      <c r="E744" s="2"/>
      <c r="F744" s="2"/>
      <c r="G744" s="33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1:21" x14ac:dyDescent="0.2">
      <c r="A745" s="2"/>
      <c r="B745" s="2"/>
      <c r="C745" s="2"/>
      <c r="D745" s="2"/>
      <c r="E745" s="2"/>
      <c r="F745" s="2"/>
      <c r="G745" s="33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1:21" x14ac:dyDescent="0.2">
      <c r="A746" s="2"/>
      <c r="B746" s="2"/>
      <c r="C746" s="2"/>
      <c r="D746" s="2"/>
      <c r="E746" s="2"/>
      <c r="F746" s="2"/>
      <c r="G746" s="33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1:21" x14ac:dyDescent="0.2">
      <c r="A747" s="2"/>
      <c r="B747" s="2"/>
      <c r="C747" s="2"/>
      <c r="D747" s="2"/>
      <c r="E747" s="2"/>
      <c r="F747" s="2"/>
      <c r="G747" s="33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1:21" x14ac:dyDescent="0.2">
      <c r="A748" s="2"/>
      <c r="B748" s="2"/>
      <c r="C748" s="2"/>
      <c r="D748" s="2"/>
      <c r="E748" s="2"/>
      <c r="F748" s="2"/>
      <c r="G748" s="33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1:21" x14ac:dyDescent="0.2">
      <c r="A749" s="2"/>
      <c r="B749" s="2"/>
      <c r="C749" s="2"/>
      <c r="D749" s="2"/>
      <c r="E749" s="2"/>
      <c r="F749" s="2"/>
      <c r="G749" s="33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1:21" x14ac:dyDescent="0.2">
      <c r="A750" s="2"/>
      <c r="B750" s="2"/>
      <c r="C750" s="2"/>
      <c r="D750" s="2"/>
      <c r="E750" s="2"/>
      <c r="F750" s="2"/>
      <c r="G750" s="33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1:21" x14ac:dyDescent="0.2">
      <c r="A751" s="2"/>
      <c r="B751" s="2"/>
      <c r="C751" s="2"/>
      <c r="D751" s="2"/>
      <c r="E751" s="2"/>
      <c r="F751" s="2"/>
      <c r="G751" s="33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1:21" x14ac:dyDescent="0.2">
      <c r="A752" s="2"/>
      <c r="B752" s="2"/>
      <c r="C752" s="2"/>
      <c r="D752" s="2"/>
      <c r="E752" s="2"/>
      <c r="F752" s="2"/>
      <c r="G752" s="33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x14ac:dyDescent="0.2">
      <c r="A753" s="2"/>
      <c r="B753" s="2"/>
      <c r="C753" s="2"/>
      <c r="D753" s="2"/>
      <c r="E753" s="2"/>
      <c r="F753" s="2"/>
      <c r="G753" s="33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1:21" x14ac:dyDescent="0.2">
      <c r="A754" s="2"/>
      <c r="B754" s="2"/>
      <c r="C754" s="2"/>
      <c r="D754" s="2"/>
      <c r="E754" s="2"/>
      <c r="F754" s="2"/>
      <c r="G754" s="33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1:21" x14ac:dyDescent="0.2">
      <c r="A755" s="2"/>
      <c r="B755" s="2"/>
      <c r="C755" s="2"/>
      <c r="D755" s="2"/>
      <c r="E755" s="2"/>
      <c r="F755" s="2"/>
      <c r="G755" s="33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1:21" x14ac:dyDescent="0.2">
      <c r="A756" s="2"/>
      <c r="B756" s="2"/>
      <c r="C756" s="2"/>
      <c r="D756" s="2"/>
      <c r="E756" s="2"/>
      <c r="F756" s="2"/>
      <c r="G756" s="33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1:21" x14ac:dyDescent="0.2">
      <c r="A757" s="2"/>
      <c r="B757" s="2"/>
      <c r="C757" s="2"/>
      <c r="D757" s="2"/>
      <c r="E757" s="2"/>
      <c r="F757" s="2"/>
      <c r="G757" s="33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1:21" x14ac:dyDescent="0.2">
      <c r="A758" s="2"/>
      <c r="B758" s="2"/>
      <c r="C758" s="2"/>
      <c r="D758" s="2"/>
      <c r="E758" s="2"/>
      <c r="F758" s="2"/>
      <c r="G758" s="33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1:21" x14ac:dyDescent="0.2">
      <c r="A759" s="2"/>
      <c r="B759" s="2"/>
      <c r="C759" s="2"/>
      <c r="D759" s="2"/>
      <c r="E759" s="2"/>
      <c r="F759" s="2"/>
      <c r="G759" s="33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1:21" x14ac:dyDescent="0.2">
      <c r="A760" s="2"/>
      <c r="B760" s="2"/>
      <c r="C760" s="2"/>
      <c r="D760" s="2"/>
      <c r="E760" s="2"/>
      <c r="F760" s="2"/>
      <c r="G760" s="33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1:21" x14ac:dyDescent="0.2">
      <c r="A761" s="2"/>
      <c r="B761" s="2"/>
      <c r="C761" s="2"/>
      <c r="D761" s="2"/>
      <c r="E761" s="2"/>
      <c r="F761" s="2"/>
      <c r="G761" s="33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1:21" x14ac:dyDescent="0.2">
      <c r="A762" s="2"/>
      <c r="B762" s="2"/>
      <c r="C762" s="2"/>
      <c r="D762" s="2"/>
      <c r="E762" s="2"/>
      <c r="F762" s="2"/>
      <c r="G762" s="33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1:21" x14ac:dyDescent="0.2">
      <c r="A763" s="2"/>
      <c r="B763" s="2"/>
      <c r="C763" s="2"/>
      <c r="D763" s="2"/>
      <c r="E763" s="2"/>
      <c r="F763" s="2"/>
      <c r="G763" s="33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1:21" x14ac:dyDescent="0.2">
      <c r="A764" s="2"/>
      <c r="B764" s="2"/>
      <c r="C764" s="2"/>
      <c r="D764" s="2"/>
      <c r="E764" s="2"/>
      <c r="F764" s="2"/>
      <c r="G764" s="33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1:21" x14ac:dyDescent="0.2">
      <c r="A765" s="2"/>
      <c r="B765" s="2"/>
      <c r="C765" s="2"/>
      <c r="D765" s="2"/>
      <c r="E765" s="2"/>
      <c r="F765" s="2"/>
      <c r="G765" s="33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1:21" x14ac:dyDescent="0.2">
      <c r="A766" s="2"/>
      <c r="B766" s="2"/>
      <c r="C766" s="2"/>
      <c r="D766" s="2"/>
      <c r="E766" s="2"/>
      <c r="F766" s="2"/>
      <c r="G766" s="33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1:21" x14ac:dyDescent="0.2">
      <c r="A767" s="2"/>
      <c r="B767" s="2"/>
      <c r="C767" s="2"/>
      <c r="D767" s="2"/>
      <c r="E767" s="2"/>
      <c r="F767" s="2"/>
      <c r="G767" s="33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1:21" x14ac:dyDescent="0.2">
      <c r="A768" s="2"/>
      <c r="B768" s="2"/>
      <c r="C768" s="2"/>
      <c r="D768" s="2"/>
      <c r="E768" s="2"/>
      <c r="F768" s="2"/>
      <c r="G768" s="33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1:21" x14ac:dyDescent="0.2">
      <c r="A769" s="2"/>
      <c r="B769" s="2"/>
      <c r="C769" s="2"/>
      <c r="D769" s="2"/>
      <c r="E769" s="2"/>
      <c r="F769" s="2"/>
      <c r="G769" s="33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1:21" x14ac:dyDescent="0.2">
      <c r="A770" s="2"/>
      <c r="B770" s="2"/>
      <c r="C770" s="2"/>
      <c r="D770" s="2"/>
      <c r="E770" s="2"/>
      <c r="F770" s="2"/>
      <c r="G770" s="33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1:21" x14ac:dyDescent="0.2">
      <c r="A771" s="2"/>
      <c r="B771" s="2"/>
      <c r="C771" s="2"/>
      <c r="D771" s="2"/>
      <c r="E771" s="2"/>
      <c r="F771" s="2"/>
      <c r="G771" s="33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x14ac:dyDescent="0.2">
      <c r="A772" s="2"/>
      <c r="B772" s="2"/>
      <c r="C772" s="2"/>
      <c r="D772" s="2"/>
      <c r="E772" s="2"/>
      <c r="F772" s="2"/>
      <c r="G772" s="33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1:21" x14ac:dyDescent="0.2">
      <c r="A773" s="2"/>
      <c r="B773" s="2"/>
      <c r="C773" s="2"/>
      <c r="D773" s="2"/>
      <c r="E773" s="2"/>
      <c r="F773" s="2"/>
      <c r="G773" s="33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1:21" x14ac:dyDescent="0.2">
      <c r="A774" s="2"/>
      <c r="B774" s="2"/>
      <c r="C774" s="2"/>
      <c r="D774" s="2"/>
      <c r="E774" s="2"/>
      <c r="F774" s="2"/>
      <c r="G774" s="33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1:21" x14ac:dyDescent="0.2">
      <c r="A775" s="2"/>
      <c r="B775" s="2"/>
      <c r="C775" s="2"/>
      <c r="D775" s="2"/>
      <c r="E775" s="2"/>
      <c r="F775" s="2"/>
      <c r="G775" s="33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1:21" x14ac:dyDescent="0.2">
      <c r="A776" s="2"/>
      <c r="B776" s="2"/>
      <c r="C776" s="2"/>
      <c r="D776" s="2"/>
      <c r="E776" s="2"/>
      <c r="F776" s="2"/>
      <c r="G776" s="33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1:21" x14ac:dyDescent="0.2">
      <c r="A777" s="2"/>
      <c r="B777" s="2"/>
      <c r="C777" s="2"/>
      <c r="D777" s="2"/>
      <c r="E777" s="2"/>
      <c r="F777" s="2"/>
      <c r="G777" s="33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1:21" x14ac:dyDescent="0.2">
      <c r="A778" s="2"/>
      <c r="B778" s="2"/>
      <c r="C778" s="2"/>
      <c r="D778" s="2"/>
      <c r="E778" s="2"/>
      <c r="F778" s="2"/>
      <c r="G778" s="33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1:21" x14ac:dyDescent="0.2">
      <c r="A779" s="2"/>
      <c r="B779" s="2"/>
      <c r="C779" s="2"/>
      <c r="D779" s="2"/>
      <c r="E779" s="2"/>
      <c r="F779" s="2"/>
      <c r="G779" s="33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1:21" x14ac:dyDescent="0.2">
      <c r="A780" s="2"/>
      <c r="B780" s="2"/>
      <c r="C780" s="2"/>
      <c r="D780" s="2"/>
      <c r="E780" s="2"/>
      <c r="F780" s="2"/>
      <c r="G780" s="33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1:21" x14ac:dyDescent="0.2">
      <c r="A781" s="2"/>
      <c r="B781" s="2"/>
      <c r="C781" s="2"/>
      <c r="D781" s="2"/>
      <c r="E781" s="2"/>
      <c r="F781" s="2"/>
      <c r="G781" s="33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1:21" x14ac:dyDescent="0.2">
      <c r="A782" s="2"/>
      <c r="B782" s="2"/>
      <c r="C782" s="2"/>
      <c r="D782" s="2"/>
      <c r="E782" s="2"/>
      <c r="F782" s="2"/>
      <c r="G782" s="33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1:21" x14ac:dyDescent="0.2">
      <c r="A783" s="2"/>
      <c r="B783" s="2"/>
      <c r="C783" s="2"/>
      <c r="D783" s="2"/>
      <c r="E783" s="2"/>
      <c r="F783" s="2"/>
      <c r="G783" s="33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1:21" x14ac:dyDescent="0.2">
      <c r="A784" s="2"/>
      <c r="B784" s="2"/>
      <c r="C784" s="2"/>
      <c r="D784" s="2"/>
      <c r="E784" s="2"/>
      <c r="F784" s="2"/>
      <c r="G784" s="33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1:21" x14ac:dyDescent="0.2">
      <c r="A785" s="2"/>
      <c r="B785" s="2"/>
      <c r="C785" s="2"/>
      <c r="D785" s="2"/>
      <c r="E785" s="2"/>
      <c r="F785" s="2"/>
      <c r="G785" s="33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x14ac:dyDescent="0.2">
      <c r="A786" s="2"/>
      <c r="B786" s="2"/>
      <c r="C786" s="2"/>
      <c r="D786" s="2"/>
      <c r="E786" s="2"/>
      <c r="F786" s="2"/>
      <c r="G786" s="33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1:21" x14ac:dyDescent="0.2">
      <c r="A787" s="2"/>
      <c r="B787" s="2"/>
      <c r="C787" s="2"/>
      <c r="D787" s="2"/>
      <c r="E787" s="2"/>
      <c r="F787" s="2"/>
      <c r="G787" s="33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1:21" x14ac:dyDescent="0.2">
      <c r="A788" s="2"/>
      <c r="B788" s="2"/>
      <c r="C788" s="2"/>
      <c r="D788" s="2"/>
      <c r="E788" s="2"/>
      <c r="F788" s="2"/>
      <c r="G788" s="33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1:21" x14ac:dyDescent="0.2">
      <c r="A789" s="2"/>
      <c r="B789" s="2"/>
      <c r="C789" s="2"/>
      <c r="D789" s="2"/>
      <c r="E789" s="2"/>
      <c r="F789" s="2"/>
      <c r="G789" s="33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1:21" x14ac:dyDescent="0.2">
      <c r="A790" s="2"/>
      <c r="B790" s="2"/>
      <c r="C790" s="2"/>
      <c r="D790" s="2"/>
      <c r="E790" s="2"/>
      <c r="F790" s="2"/>
      <c r="G790" s="33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1:21" x14ac:dyDescent="0.2">
      <c r="A791" s="2"/>
      <c r="B791" s="2"/>
      <c r="C791" s="2"/>
      <c r="D791" s="2"/>
      <c r="E791" s="2"/>
      <c r="F791" s="2"/>
      <c r="G791" s="33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1:21" x14ac:dyDescent="0.2">
      <c r="A792" s="2"/>
      <c r="B792" s="2"/>
      <c r="C792" s="2"/>
      <c r="D792" s="2"/>
      <c r="E792" s="2"/>
      <c r="F792" s="2"/>
      <c r="G792" s="33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1:21" x14ac:dyDescent="0.2">
      <c r="A793" s="2"/>
      <c r="B793" s="2"/>
      <c r="C793" s="2"/>
      <c r="D793" s="2"/>
      <c r="E793" s="2"/>
      <c r="F793" s="2"/>
      <c r="G793" s="33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1:21" x14ac:dyDescent="0.2">
      <c r="A794" s="2"/>
      <c r="B794" s="2"/>
      <c r="C794" s="2"/>
      <c r="D794" s="2"/>
      <c r="E794" s="2"/>
      <c r="F794" s="2"/>
      <c r="G794" s="33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x14ac:dyDescent="0.2">
      <c r="A795" s="2"/>
      <c r="B795" s="2"/>
      <c r="C795" s="2"/>
      <c r="D795" s="2"/>
      <c r="E795" s="2"/>
      <c r="F795" s="2"/>
      <c r="G795" s="33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1:21" x14ac:dyDescent="0.2">
      <c r="A796" s="2"/>
      <c r="B796" s="2"/>
      <c r="C796" s="2"/>
      <c r="D796" s="2"/>
      <c r="E796" s="2"/>
      <c r="F796" s="2"/>
      <c r="G796" s="33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1:21" x14ac:dyDescent="0.2">
      <c r="A797" s="2"/>
      <c r="B797" s="2"/>
      <c r="C797" s="2"/>
      <c r="D797" s="2"/>
      <c r="E797" s="2"/>
      <c r="F797" s="2"/>
      <c r="G797" s="33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1:21" x14ac:dyDescent="0.2">
      <c r="A798" s="2"/>
      <c r="B798" s="2"/>
      <c r="C798" s="2"/>
      <c r="D798" s="2"/>
      <c r="E798" s="2"/>
      <c r="F798" s="2"/>
      <c r="G798" s="33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x14ac:dyDescent="0.2">
      <c r="A799" s="2"/>
      <c r="B799" s="2"/>
      <c r="C799" s="2"/>
      <c r="D799" s="2"/>
      <c r="E799" s="2"/>
      <c r="F799" s="2"/>
      <c r="G799" s="33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1:21" x14ac:dyDescent="0.2">
      <c r="A800" s="2"/>
      <c r="B800" s="2"/>
      <c r="C800" s="2"/>
      <c r="D800" s="2"/>
      <c r="E800" s="2"/>
      <c r="F800" s="2"/>
      <c r="G800" s="33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1:21" x14ac:dyDescent="0.2">
      <c r="A801" s="2"/>
      <c r="B801" s="2"/>
      <c r="C801" s="2"/>
      <c r="D801" s="2"/>
      <c r="E801" s="2"/>
      <c r="F801" s="2"/>
      <c r="G801" s="33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1:21" x14ac:dyDescent="0.2">
      <c r="A802" s="2"/>
      <c r="B802" s="2"/>
      <c r="C802" s="2"/>
      <c r="D802" s="2"/>
      <c r="E802" s="2"/>
      <c r="F802" s="2"/>
      <c r="G802" s="33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1:21" x14ac:dyDescent="0.2">
      <c r="A803" s="2"/>
      <c r="B803" s="2"/>
      <c r="C803" s="2"/>
      <c r="D803" s="2"/>
      <c r="E803" s="2"/>
      <c r="F803" s="2"/>
      <c r="G803" s="33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1:21" x14ac:dyDescent="0.2">
      <c r="A804" s="2"/>
      <c r="B804" s="2"/>
      <c r="C804" s="2"/>
      <c r="D804" s="2"/>
      <c r="E804" s="2"/>
      <c r="F804" s="2"/>
      <c r="G804" s="33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1:21" x14ac:dyDescent="0.2">
      <c r="A805" s="2"/>
      <c r="B805" s="2"/>
      <c r="C805" s="2"/>
      <c r="D805" s="2"/>
      <c r="E805" s="2"/>
      <c r="F805" s="2"/>
      <c r="G805" s="33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1:21" x14ac:dyDescent="0.2">
      <c r="A806" s="2"/>
      <c r="B806" s="2"/>
      <c r="C806" s="2"/>
      <c r="D806" s="2"/>
      <c r="E806" s="2"/>
      <c r="F806" s="2"/>
      <c r="G806" s="33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1:21" x14ac:dyDescent="0.2">
      <c r="A807" s="2"/>
      <c r="B807" s="2"/>
      <c r="C807" s="2"/>
      <c r="D807" s="2"/>
      <c r="E807" s="2"/>
      <c r="F807" s="2"/>
      <c r="G807" s="33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1:21" x14ac:dyDescent="0.2">
      <c r="A808" s="2"/>
      <c r="B808" s="2"/>
      <c r="C808" s="2"/>
      <c r="D808" s="2"/>
      <c r="E808" s="2"/>
      <c r="F808" s="2"/>
      <c r="G808" s="33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1:21" x14ac:dyDescent="0.2">
      <c r="A809" s="2"/>
      <c r="B809" s="2"/>
      <c r="C809" s="2"/>
      <c r="D809" s="2"/>
      <c r="E809" s="2"/>
      <c r="F809" s="2"/>
      <c r="G809" s="33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1:21" x14ac:dyDescent="0.2">
      <c r="A810" s="2"/>
      <c r="B810" s="2"/>
      <c r="C810" s="2"/>
      <c r="D810" s="2"/>
      <c r="E810" s="2"/>
      <c r="F810" s="2"/>
      <c r="G810" s="33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1:21" x14ac:dyDescent="0.2">
      <c r="A811" s="2"/>
      <c r="B811" s="2"/>
      <c r="C811" s="2"/>
      <c r="D811" s="2"/>
      <c r="E811" s="2"/>
      <c r="F811" s="2"/>
      <c r="G811" s="33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1:21" x14ac:dyDescent="0.2">
      <c r="A812" s="2"/>
      <c r="B812" s="2"/>
      <c r="C812" s="2"/>
      <c r="D812" s="2"/>
      <c r="E812" s="2"/>
      <c r="F812" s="2"/>
      <c r="G812" s="33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1:21" x14ac:dyDescent="0.2">
      <c r="A813" s="2"/>
      <c r="B813" s="2"/>
      <c r="C813" s="2"/>
      <c r="D813" s="2"/>
      <c r="E813" s="2"/>
      <c r="F813" s="2"/>
      <c r="G813" s="33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1:21" x14ac:dyDescent="0.2">
      <c r="A814" s="2"/>
      <c r="B814" s="2"/>
      <c r="C814" s="2"/>
      <c r="D814" s="2"/>
      <c r="E814" s="2"/>
      <c r="F814" s="2"/>
      <c r="G814" s="33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1:21" x14ac:dyDescent="0.2">
      <c r="A815" s="2"/>
      <c r="B815" s="2"/>
      <c r="C815" s="2"/>
      <c r="D815" s="2"/>
      <c r="E815" s="2"/>
      <c r="F815" s="2"/>
      <c r="G815" s="33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1:21" x14ac:dyDescent="0.2">
      <c r="A816" s="2"/>
      <c r="B816" s="2"/>
      <c r="C816" s="2"/>
      <c r="D816" s="2"/>
      <c r="E816" s="2"/>
      <c r="F816" s="2"/>
      <c r="G816" s="33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1:21" x14ac:dyDescent="0.2">
      <c r="A817" s="2"/>
      <c r="B817" s="2"/>
      <c r="C817" s="2"/>
      <c r="D817" s="2"/>
      <c r="E817" s="2"/>
      <c r="F817" s="2"/>
      <c r="G817" s="33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1:21" x14ac:dyDescent="0.2">
      <c r="A818" s="2"/>
      <c r="B818" s="2"/>
      <c r="C818" s="2"/>
      <c r="D818" s="2"/>
      <c r="E818" s="2"/>
      <c r="F818" s="2"/>
      <c r="G818" s="33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1:21" x14ac:dyDescent="0.2">
      <c r="A819" s="2"/>
      <c r="B819" s="2"/>
      <c r="C819" s="2"/>
      <c r="D819" s="2"/>
      <c r="E819" s="2"/>
      <c r="F819" s="2"/>
      <c r="G819" s="33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1:21" x14ac:dyDescent="0.2">
      <c r="A820" s="2"/>
      <c r="B820" s="2"/>
      <c r="C820" s="2"/>
      <c r="D820" s="2"/>
      <c r="E820" s="2"/>
      <c r="F820" s="2"/>
      <c r="G820" s="33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1:21" x14ac:dyDescent="0.2">
      <c r="A821" s="2"/>
      <c r="B821" s="2"/>
      <c r="C821" s="2"/>
      <c r="D821" s="2"/>
      <c r="E821" s="2"/>
      <c r="F821" s="2"/>
      <c r="G821" s="33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1:21" x14ac:dyDescent="0.2">
      <c r="A822" s="2"/>
      <c r="B822" s="2"/>
      <c r="C822" s="2"/>
      <c r="D822" s="2"/>
      <c r="E822" s="2"/>
      <c r="F822" s="2"/>
      <c r="G822" s="33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1:21" x14ac:dyDescent="0.2">
      <c r="A823" s="2"/>
      <c r="B823" s="2"/>
      <c r="C823" s="2"/>
      <c r="D823" s="2"/>
      <c r="E823" s="2"/>
      <c r="F823" s="2"/>
      <c r="G823" s="33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1:21" x14ac:dyDescent="0.2">
      <c r="A824" s="2"/>
      <c r="B824" s="2"/>
      <c r="C824" s="2"/>
      <c r="D824" s="2"/>
      <c r="E824" s="2"/>
      <c r="F824" s="2"/>
      <c r="G824" s="33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1:21" x14ac:dyDescent="0.2">
      <c r="A825" s="2"/>
      <c r="B825" s="2"/>
      <c r="C825" s="2"/>
      <c r="D825" s="2"/>
      <c r="E825" s="2"/>
      <c r="F825" s="2"/>
      <c r="G825" s="33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1:21" x14ac:dyDescent="0.2">
      <c r="A826" s="2"/>
      <c r="B826" s="2"/>
      <c r="C826" s="2"/>
      <c r="D826" s="2"/>
      <c r="E826" s="2"/>
      <c r="F826" s="2"/>
      <c r="G826" s="33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1:21" x14ac:dyDescent="0.2">
      <c r="A827" s="2"/>
      <c r="B827" s="2"/>
      <c r="C827" s="2"/>
      <c r="D827" s="2"/>
      <c r="E827" s="2"/>
      <c r="F827" s="2"/>
      <c r="G827" s="33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1:21" x14ac:dyDescent="0.2">
      <c r="A828" s="2"/>
      <c r="B828" s="2"/>
      <c r="C828" s="2"/>
      <c r="D828" s="2"/>
      <c r="E828" s="2"/>
      <c r="F828" s="2"/>
      <c r="G828" s="33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1:21" x14ac:dyDescent="0.2">
      <c r="A829" s="2"/>
      <c r="B829" s="2"/>
      <c r="C829" s="2"/>
      <c r="D829" s="2"/>
      <c r="E829" s="2"/>
      <c r="F829" s="2"/>
      <c r="G829" s="3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1:21" x14ac:dyDescent="0.2">
      <c r="A830" s="2"/>
      <c r="B830" s="2"/>
      <c r="C830" s="2"/>
      <c r="D830" s="2"/>
      <c r="E830" s="2"/>
      <c r="F830" s="2"/>
      <c r="G830" s="33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1:21" x14ac:dyDescent="0.2">
      <c r="A831" s="2"/>
      <c r="B831" s="2"/>
      <c r="C831" s="2"/>
      <c r="D831" s="2"/>
      <c r="E831" s="2"/>
      <c r="F831" s="2"/>
      <c r="G831" s="33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1:21" x14ac:dyDescent="0.2">
      <c r="A832" s="2"/>
      <c r="B832" s="2"/>
      <c r="C832" s="2"/>
      <c r="D832" s="2"/>
      <c r="E832" s="2"/>
      <c r="F832" s="2"/>
      <c r="G832" s="33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1:21" x14ac:dyDescent="0.2">
      <c r="A833" s="2"/>
      <c r="B833" s="2"/>
      <c r="C833" s="2"/>
      <c r="D833" s="2"/>
      <c r="E833" s="2"/>
      <c r="F833" s="2"/>
      <c r="G833" s="33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1:21" x14ac:dyDescent="0.2">
      <c r="A834" s="2"/>
      <c r="B834" s="2"/>
      <c r="C834" s="2"/>
      <c r="D834" s="2"/>
      <c r="E834" s="2"/>
      <c r="F834" s="2"/>
      <c r="G834" s="33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1:21" x14ac:dyDescent="0.2">
      <c r="A835" s="2"/>
      <c r="B835" s="2"/>
      <c r="C835" s="2"/>
      <c r="D835" s="2"/>
      <c r="E835" s="2"/>
      <c r="F835" s="2"/>
      <c r="G835" s="33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1:21" x14ac:dyDescent="0.2">
      <c r="A836" s="2"/>
      <c r="B836" s="2"/>
      <c r="C836" s="2"/>
      <c r="D836" s="2"/>
      <c r="E836" s="2"/>
      <c r="F836" s="2"/>
      <c r="G836" s="33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1:21" x14ac:dyDescent="0.2">
      <c r="A837" s="2"/>
      <c r="B837" s="2"/>
      <c r="C837" s="2"/>
      <c r="D837" s="2"/>
      <c r="E837" s="2"/>
      <c r="F837" s="2"/>
      <c r="G837" s="33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1:21" x14ac:dyDescent="0.2">
      <c r="A838" s="2"/>
      <c r="B838" s="2"/>
      <c r="C838" s="2"/>
      <c r="D838" s="2"/>
      <c r="E838" s="2"/>
      <c r="F838" s="2"/>
      <c r="G838" s="33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1:21" x14ac:dyDescent="0.2">
      <c r="A839" s="2"/>
      <c r="B839" s="2"/>
      <c r="C839" s="2"/>
      <c r="D839" s="2"/>
      <c r="E839" s="2"/>
      <c r="F839" s="2"/>
      <c r="G839" s="33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1:21" x14ac:dyDescent="0.2">
      <c r="A840" s="2"/>
      <c r="B840" s="2"/>
      <c r="C840" s="2"/>
      <c r="D840" s="2"/>
      <c r="E840" s="2"/>
      <c r="F840" s="2"/>
      <c r="G840" s="33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1:21" x14ac:dyDescent="0.2">
      <c r="A841" s="2"/>
      <c r="B841" s="2"/>
      <c r="C841" s="2"/>
      <c r="D841" s="2"/>
      <c r="E841" s="2"/>
      <c r="F841" s="2"/>
      <c r="G841" s="33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x14ac:dyDescent="0.2">
      <c r="A842" s="2"/>
      <c r="B842" s="2"/>
      <c r="C842" s="2"/>
      <c r="D842" s="2"/>
      <c r="E842" s="2"/>
      <c r="F842" s="2"/>
      <c r="G842" s="33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1:21" x14ac:dyDescent="0.2">
      <c r="A843" s="2"/>
      <c r="B843" s="2"/>
      <c r="C843" s="2"/>
      <c r="D843" s="2"/>
      <c r="E843" s="2"/>
      <c r="F843" s="2"/>
      <c r="G843" s="33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1:21" x14ac:dyDescent="0.2">
      <c r="A844" s="2"/>
      <c r="B844" s="2"/>
      <c r="C844" s="2"/>
      <c r="D844" s="2"/>
      <c r="E844" s="2"/>
      <c r="F844" s="2"/>
      <c r="G844" s="33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1:21" x14ac:dyDescent="0.2">
      <c r="A845" s="2"/>
      <c r="B845" s="2"/>
      <c r="C845" s="2"/>
      <c r="D845" s="2"/>
      <c r="E845" s="2"/>
      <c r="F845" s="2"/>
      <c r="G845" s="33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1:21" x14ac:dyDescent="0.2">
      <c r="A846" s="2"/>
      <c r="B846" s="2"/>
      <c r="C846" s="2"/>
      <c r="D846" s="2"/>
      <c r="E846" s="2"/>
      <c r="F846" s="2"/>
      <c r="G846" s="33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1:21" x14ac:dyDescent="0.2">
      <c r="A847" s="2"/>
      <c r="B847" s="2"/>
      <c r="C847" s="2"/>
      <c r="D847" s="2"/>
      <c r="E847" s="2"/>
      <c r="F847" s="2"/>
      <c r="G847" s="33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1:21" x14ac:dyDescent="0.2">
      <c r="A848" s="2"/>
      <c r="B848" s="2"/>
      <c r="C848" s="2"/>
      <c r="D848" s="2"/>
      <c r="E848" s="2"/>
      <c r="F848" s="2"/>
      <c r="G848" s="33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1:21" x14ac:dyDescent="0.2">
      <c r="A849" s="2"/>
      <c r="B849" s="2"/>
      <c r="C849" s="2"/>
      <c r="D849" s="2"/>
      <c r="E849" s="2"/>
      <c r="F849" s="2"/>
      <c r="G849" s="33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1:21" x14ac:dyDescent="0.2">
      <c r="A850" s="2"/>
      <c r="B850" s="2"/>
      <c r="C850" s="2"/>
      <c r="D850" s="2"/>
      <c r="E850" s="2"/>
      <c r="F850" s="2"/>
      <c r="G850" s="33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1:21" x14ac:dyDescent="0.2">
      <c r="A851" s="2"/>
      <c r="B851" s="2"/>
      <c r="C851" s="2"/>
      <c r="D851" s="2"/>
      <c r="E851" s="2"/>
      <c r="F851" s="2"/>
      <c r="G851" s="3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1:21" x14ac:dyDescent="0.2">
      <c r="A852" s="2"/>
      <c r="B852" s="2"/>
      <c r="C852" s="2"/>
      <c r="D852" s="2"/>
      <c r="E852" s="2"/>
      <c r="F852" s="2"/>
      <c r="G852" s="33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1:21" x14ac:dyDescent="0.2">
      <c r="A853" s="2"/>
      <c r="B853" s="2"/>
      <c r="C853" s="2"/>
      <c r="D853" s="2"/>
      <c r="E853" s="2"/>
      <c r="F853" s="2"/>
      <c r="G853" s="33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1:21" x14ac:dyDescent="0.2">
      <c r="A854" s="2"/>
      <c r="B854" s="2"/>
      <c r="C854" s="2"/>
      <c r="D854" s="2"/>
      <c r="E854" s="2"/>
      <c r="F854" s="2"/>
      <c r="G854" s="33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1:21" x14ac:dyDescent="0.2">
      <c r="A855" s="2"/>
      <c r="B855" s="2"/>
      <c r="C855" s="2"/>
      <c r="D855" s="2"/>
      <c r="E855" s="2"/>
      <c r="F855" s="2"/>
      <c r="G855" s="33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1:21" x14ac:dyDescent="0.2">
      <c r="A856" s="2"/>
      <c r="B856" s="2"/>
      <c r="C856" s="2"/>
      <c r="D856" s="2"/>
      <c r="E856" s="2"/>
      <c r="F856" s="2"/>
      <c r="G856" s="33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x14ac:dyDescent="0.2">
      <c r="A857" s="2"/>
      <c r="B857" s="2"/>
      <c r="C857" s="2"/>
      <c r="D857" s="2"/>
      <c r="E857" s="2"/>
      <c r="F857" s="2"/>
      <c r="G857" s="33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1:21" x14ac:dyDescent="0.2">
      <c r="A858" s="2"/>
      <c r="B858" s="2"/>
      <c r="C858" s="2"/>
      <c r="D858" s="2"/>
      <c r="E858" s="2"/>
      <c r="F858" s="2"/>
      <c r="G858" s="33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1:21" x14ac:dyDescent="0.2">
      <c r="A859" s="2"/>
      <c r="B859" s="2"/>
      <c r="C859" s="2"/>
      <c r="D859" s="2"/>
      <c r="E859" s="2"/>
      <c r="F859" s="2"/>
      <c r="G859" s="33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1:21" x14ac:dyDescent="0.2">
      <c r="A860" s="2"/>
      <c r="B860" s="2"/>
      <c r="C860" s="2"/>
      <c r="D860" s="2"/>
      <c r="E860" s="2"/>
      <c r="F860" s="2"/>
      <c r="G860" s="33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1:21" x14ac:dyDescent="0.2">
      <c r="A861" s="2"/>
      <c r="B861" s="2"/>
      <c r="C861" s="2"/>
      <c r="D861" s="2"/>
      <c r="E861" s="2"/>
      <c r="F861" s="2"/>
      <c r="G861" s="33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1:21" x14ac:dyDescent="0.2">
      <c r="A862" s="2"/>
      <c r="B862" s="2"/>
      <c r="C862" s="2"/>
      <c r="D862" s="2"/>
      <c r="E862" s="2"/>
      <c r="F862" s="2"/>
      <c r="G862" s="33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1:21" x14ac:dyDescent="0.2">
      <c r="A863" s="2"/>
      <c r="B863" s="2"/>
      <c r="C863" s="2"/>
      <c r="D863" s="2"/>
      <c r="E863" s="2"/>
      <c r="F863" s="2"/>
      <c r="G863" s="33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1:21" x14ac:dyDescent="0.2">
      <c r="A864" s="2"/>
      <c r="B864" s="2"/>
      <c r="C864" s="2"/>
      <c r="D864" s="2"/>
      <c r="E864" s="2"/>
      <c r="F864" s="2"/>
      <c r="G864" s="33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1:21" x14ac:dyDescent="0.2">
      <c r="A865" s="2"/>
      <c r="B865" s="2"/>
      <c r="C865" s="2"/>
      <c r="D865" s="2"/>
      <c r="E865" s="2"/>
      <c r="F865" s="2"/>
      <c r="G865" s="33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1:21" x14ac:dyDescent="0.2">
      <c r="A866" s="2"/>
      <c r="B866" s="2"/>
      <c r="C866" s="2"/>
      <c r="D866" s="2"/>
      <c r="E866" s="2"/>
      <c r="F866" s="2"/>
      <c r="G866" s="33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1:21" x14ac:dyDescent="0.2">
      <c r="A867" s="2"/>
      <c r="B867" s="2"/>
      <c r="C867" s="2"/>
      <c r="D867" s="2"/>
      <c r="E867" s="2"/>
      <c r="F867" s="2"/>
      <c r="G867" s="33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1:21" x14ac:dyDescent="0.2">
      <c r="A868" s="2"/>
      <c r="B868" s="2"/>
      <c r="C868" s="2"/>
      <c r="D868" s="2"/>
      <c r="E868" s="2"/>
      <c r="F868" s="2"/>
      <c r="G868" s="33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x14ac:dyDescent="0.2">
      <c r="A869" s="2"/>
      <c r="B869" s="2"/>
      <c r="C869" s="2"/>
      <c r="D869" s="2"/>
      <c r="E869" s="2"/>
      <c r="F869" s="2"/>
      <c r="G869" s="33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1:21" x14ac:dyDescent="0.2">
      <c r="A870" s="2"/>
      <c r="B870" s="2"/>
      <c r="C870" s="2"/>
      <c r="D870" s="2"/>
      <c r="E870" s="2"/>
      <c r="F870" s="2"/>
      <c r="G870" s="33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1:21" x14ac:dyDescent="0.2">
      <c r="A871" s="2"/>
      <c r="B871" s="2"/>
      <c r="C871" s="2"/>
      <c r="D871" s="2"/>
      <c r="E871" s="2"/>
      <c r="F871" s="2"/>
      <c r="G871" s="33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1:21" x14ac:dyDescent="0.2">
      <c r="A872" s="2"/>
      <c r="B872" s="2"/>
      <c r="C872" s="2"/>
      <c r="D872" s="2"/>
      <c r="E872" s="2"/>
      <c r="F872" s="2"/>
      <c r="G872" s="33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1:21" x14ac:dyDescent="0.2">
      <c r="A873" s="2"/>
      <c r="B873" s="2"/>
      <c r="C873" s="2"/>
      <c r="D873" s="2"/>
      <c r="E873" s="2"/>
      <c r="F873" s="2"/>
      <c r="G873" s="33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1:21" x14ac:dyDescent="0.2">
      <c r="A874" s="2"/>
      <c r="B874" s="2"/>
      <c r="C874" s="2"/>
      <c r="D874" s="2"/>
      <c r="E874" s="2"/>
      <c r="F874" s="2"/>
      <c r="G874" s="33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1:21" x14ac:dyDescent="0.2">
      <c r="A875" s="2"/>
      <c r="B875" s="2"/>
      <c r="C875" s="2"/>
      <c r="D875" s="2"/>
      <c r="E875" s="2"/>
      <c r="F875" s="2"/>
      <c r="G875" s="33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1:21" x14ac:dyDescent="0.2">
      <c r="A876" s="2"/>
      <c r="B876" s="2"/>
      <c r="C876" s="2"/>
      <c r="D876" s="2"/>
      <c r="E876" s="2"/>
      <c r="F876" s="2"/>
      <c r="G876" s="33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1:21" x14ac:dyDescent="0.2">
      <c r="A877" s="2"/>
      <c r="B877" s="2"/>
      <c r="C877" s="2"/>
      <c r="D877" s="2"/>
      <c r="E877" s="2"/>
      <c r="F877" s="2"/>
      <c r="G877" s="33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1:21" x14ac:dyDescent="0.2">
      <c r="A878" s="2"/>
      <c r="B878" s="2"/>
      <c r="C878" s="2"/>
      <c r="D878" s="2"/>
      <c r="E878" s="2"/>
      <c r="F878" s="2"/>
      <c r="G878" s="33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1:21" x14ac:dyDescent="0.2">
      <c r="A879" s="2"/>
      <c r="B879" s="2"/>
      <c r="C879" s="2"/>
      <c r="D879" s="2"/>
      <c r="E879" s="2"/>
      <c r="F879" s="2"/>
      <c r="G879" s="33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1:21" x14ac:dyDescent="0.2">
      <c r="A880" s="2"/>
      <c r="B880" s="2"/>
      <c r="C880" s="2"/>
      <c r="D880" s="2"/>
      <c r="E880" s="2"/>
      <c r="F880" s="2"/>
      <c r="G880" s="33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1:21" x14ac:dyDescent="0.2">
      <c r="A881" s="2"/>
      <c r="B881" s="2"/>
      <c r="C881" s="2"/>
      <c r="D881" s="2"/>
      <c r="E881" s="2"/>
      <c r="F881" s="2"/>
      <c r="G881" s="33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1:21" x14ac:dyDescent="0.2">
      <c r="A882" s="2"/>
      <c r="B882" s="2"/>
      <c r="C882" s="2"/>
      <c r="D882" s="2"/>
      <c r="E882" s="2"/>
      <c r="F882" s="2"/>
      <c r="G882" s="33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1:21" x14ac:dyDescent="0.2">
      <c r="A883" s="2"/>
      <c r="B883" s="2"/>
      <c r="C883" s="2"/>
      <c r="D883" s="2"/>
      <c r="E883" s="2"/>
      <c r="F883" s="2"/>
      <c r="G883" s="33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1:21" x14ac:dyDescent="0.2">
      <c r="A884" s="2"/>
      <c r="B884" s="2"/>
      <c r="C884" s="2"/>
      <c r="D884" s="2"/>
      <c r="E884" s="2"/>
      <c r="F884" s="2"/>
      <c r="G884" s="33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1:21" x14ac:dyDescent="0.2">
      <c r="A885" s="2"/>
      <c r="B885" s="2"/>
      <c r="C885" s="2"/>
      <c r="D885" s="2"/>
      <c r="E885" s="2"/>
      <c r="F885" s="2"/>
      <c r="G885" s="33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1:21" x14ac:dyDescent="0.2">
      <c r="A886" s="2"/>
      <c r="B886" s="2"/>
      <c r="C886" s="2"/>
      <c r="D886" s="2"/>
      <c r="E886" s="2"/>
      <c r="F886" s="2"/>
      <c r="G886" s="33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1:21" x14ac:dyDescent="0.2">
      <c r="A887" s="2"/>
      <c r="B887" s="2"/>
      <c r="C887" s="2"/>
      <c r="D887" s="2"/>
      <c r="E887" s="2"/>
      <c r="F887" s="2"/>
      <c r="G887" s="33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1:21" x14ac:dyDescent="0.2">
      <c r="A888" s="2"/>
      <c r="B888" s="2"/>
      <c r="C888" s="2"/>
      <c r="D888" s="2"/>
      <c r="E888" s="2"/>
      <c r="F888" s="2"/>
      <c r="G888" s="33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1:21" x14ac:dyDescent="0.2">
      <c r="A889" s="2"/>
      <c r="B889" s="2"/>
      <c r="C889" s="2"/>
      <c r="D889" s="2"/>
      <c r="E889" s="2"/>
      <c r="F889" s="2"/>
      <c r="G889" s="33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1:21" x14ac:dyDescent="0.2">
      <c r="A890" s="2"/>
      <c r="B890" s="2"/>
      <c r="C890" s="2"/>
      <c r="D890" s="2"/>
      <c r="E890" s="2"/>
      <c r="F890" s="2"/>
      <c r="G890" s="33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1:21" x14ac:dyDescent="0.2">
      <c r="A891" s="2"/>
      <c r="B891" s="2"/>
      <c r="C891" s="2"/>
      <c r="D891" s="2"/>
      <c r="E891" s="2"/>
      <c r="F891" s="2"/>
      <c r="G891" s="33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1:21" x14ac:dyDescent="0.2">
      <c r="A892" s="2"/>
      <c r="B892" s="2"/>
      <c r="C892" s="2"/>
      <c r="D892" s="2"/>
      <c r="E892" s="2"/>
      <c r="F892" s="2"/>
      <c r="G892" s="33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1:21" x14ac:dyDescent="0.2">
      <c r="A893" s="2"/>
      <c r="B893" s="2"/>
      <c r="C893" s="2"/>
      <c r="D893" s="2"/>
      <c r="E893" s="2"/>
      <c r="F893" s="2"/>
      <c r="G893" s="33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1:21" x14ac:dyDescent="0.2">
      <c r="A894" s="2"/>
      <c r="B894" s="2"/>
      <c r="C894" s="2"/>
      <c r="D894" s="2"/>
      <c r="E894" s="2"/>
      <c r="F894" s="2"/>
      <c r="G894" s="33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1:21" x14ac:dyDescent="0.2">
      <c r="A895" s="2"/>
      <c r="B895" s="2"/>
      <c r="C895" s="2"/>
      <c r="D895" s="2"/>
      <c r="E895" s="2"/>
      <c r="F895" s="2"/>
      <c r="G895" s="33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1:21" x14ac:dyDescent="0.2">
      <c r="A896" s="2"/>
      <c r="B896" s="2"/>
      <c r="C896" s="2"/>
      <c r="D896" s="2"/>
      <c r="E896" s="2"/>
      <c r="F896" s="2"/>
      <c r="G896" s="33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1:21" x14ac:dyDescent="0.2">
      <c r="A897" s="2"/>
      <c r="B897" s="2"/>
      <c r="C897" s="2"/>
      <c r="D897" s="2"/>
      <c r="E897" s="2"/>
      <c r="F897" s="2"/>
      <c r="G897" s="33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1:21" x14ac:dyDescent="0.2">
      <c r="A898" s="2"/>
      <c r="B898" s="2"/>
      <c r="C898" s="2"/>
      <c r="D898" s="2"/>
      <c r="E898" s="2"/>
      <c r="F898" s="2"/>
      <c r="G898" s="33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1:21" x14ac:dyDescent="0.2">
      <c r="A899" s="2"/>
      <c r="B899" s="2"/>
      <c r="C899" s="2"/>
      <c r="D899" s="2"/>
      <c r="E899" s="2"/>
      <c r="F899" s="2"/>
      <c r="G899" s="33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1:21" x14ac:dyDescent="0.2">
      <c r="A900" s="2"/>
      <c r="B900" s="2"/>
      <c r="C900" s="2"/>
      <c r="D900" s="2"/>
      <c r="E900" s="2"/>
      <c r="F900" s="2"/>
      <c r="G900" s="33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1:21" x14ac:dyDescent="0.2">
      <c r="A901" s="2"/>
      <c r="B901" s="2"/>
      <c r="C901" s="2"/>
      <c r="D901" s="2"/>
      <c r="E901" s="2"/>
      <c r="F901" s="2"/>
      <c r="G901" s="33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1:21" x14ac:dyDescent="0.2">
      <c r="A902" s="2"/>
      <c r="B902" s="2"/>
      <c r="C902" s="2"/>
      <c r="D902" s="2"/>
      <c r="E902" s="2"/>
      <c r="F902" s="2"/>
      <c r="G902" s="33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spans="1:21" x14ac:dyDescent="0.2">
      <c r="A903" s="2"/>
      <c r="B903" s="2"/>
      <c r="C903" s="2"/>
      <c r="D903" s="2"/>
      <c r="E903" s="2"/>
      <c r="F903" s="2"/>
      <c r="G903" s="33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spans="1:21" x14ac:dyDescent="0.2">
      <c r="A904" s="2"/>
      <c r="B904" s="2"/>
      <c r="C904" s="2"/>
      <c r="D904" s="2"/>
      <c r="E904" s="2"/>
      <c r="F904" s="2"/>
      <c r="G904" s="33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spans="1:21" x14ac:dyDescent="0.2">
      <c r="A905" s="2"/>
      <c r="B905" s="2"/>
      <c r="C905" s="2"/>
      <c r="D905" s="2"/>
      <c r="E905" s="2"/>
      <c r="F905" s="2"/>
      <c r="G905" s="33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spans="1:21" x14ac:dyDescent="0.2">
      <c r="A906" s="2"/>
      <c r="B906" s="2"/>
      <c r="C906" s="2"/>
      <c r="D906" s="2"/>
      <c r="E906" s="2"/>
      <c r="F906" s="2"/>
      <c r="G906" s="33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spans="1:21" x14ac:dyDescent="0.2">
      <c r="A907" s="2"/>
      <c r="B907" s="2"/>
      <c r="C907" s="2"/>
      <c r="D907" s="2"/>
      <c r="E907" s="2"/>
      <c r="F907" s="2"/>
      <c r="G907" s="33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spans="1:21" x14ac:dyDescent="0.2">
      <c r="A908" s="2"/>
      <c r="B908" s="2"/>
      <c r="C908" s="2"/>
      <c r="D908" s="2"/>
      <c r="E908" s="2"/>
      <c r="F908" s="2"/>
      <c r="G908" s="33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spans="1:21" x14ac:dyDescent="0.2">
      <c r="A909" s="2"/>
      <c r="B909" s="2"/>
      <c r="C909" s="2"/>
      <c r="D909" s="2"/>
      <c r="E909" s="2"/>
      <c r="F909" s="2"/>
      <c r="G909" s="33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spans="1:21" x14ac:dyDescent="0.2">
      <c r="A910" s="2"/>
      <c r="B910" s="2"/>
      <c r="C910" s="2"/>
      <c r="D910" s="2"/>
      <c r="E910" s="2"/>
      <c r="F910" s="2"/>
      <c r="G910" s="33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spans="1:21" x14ac:dyDescent="0.2">
      <c r="A911" s="2"/>
      <c r="B911" s="2"/>
      <c r="C911" s="2"/>
      <c r="D911" s="2"/>
      <c r="E911" s="2"/>
      <c r="F911" s="2"/>
      <c r="G911" s="33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spans="1:21" x14ac:dyDescent="0.2">
      <c r="A912" s="2"/>
      <c r="B912" s="2"/>
      <c r="C912" s="2"/>
      <c r="D912" s="2"/>
      <c r="E912" s="2"/>
      <c r="F912" s="2"/>
      <c r="G912" s="33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spans="1:21" x14ac:dyDescent="0.2">
      <c r="A913" s="2"/>
      <c r="B913" s="2"/>
      <c r="C913" s="2"/>
      <c r="D913" s="2"/>
      <c r="E913" s="2"/>
      <c r="F913" s="2"/>
      <c r="G913" s="33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spans="1:21" x14ac:dyDescent="0.2">
      <c r="A914" s="2"/>
      <c r="B914" s="2"/>
      <c r="C914" s="2"/>
      <c r="D914" s="2"/>
      <c r="E914" s="2"/>
      <c r="F914" s="2"/>
      <c r="G914" s="33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spans="1:21" x14ac:dyDescent="0.2">
      <c r="A915" s="2"/>
      <c r="B915" s="2"/>
      <c r="C915" s="2"/>
      <c r="D915" s="2"/>
      <c r="E915" s="2"/>
      <c r="F915" s="2"/>
      <c r="G915" s="33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spans="1:21" x14ac:dyDescent="0.2">
      <c r="A916" s="2"/>
      <c r="B916" s="2"/>
      <c r="C916" s="2"/>
      <c r="D916" s="2"/>
      <c r="E916" s="2"/>
      <c r="F916" s="2"/>
      <c r="G916" s="33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spans="1:21" x14ac:dyDescent="0.2">
      <c r="A917" s="2"/>
      <c r="B917" s="2"/>
      <c r="C917" s="2"/>
      <c r="D917" s="2"/>
      <c r="E917" s="2"/>
      <c r="F917" s="2"/>
      <c r="G917" s="33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spans="1:21" x14ac:dyDescent="0.2">
      <c r="A918" s="2"/>
      <c r="B918" s="2"/>
      <c r="C918" s="2"/>
      <c r="D918" s="2"/>
      <c r="E918" s="2"/>
      <c r="F918" s="2"/>
      <c r="G918" s="33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spans="1:21" x14ac:dyDescent="0.2">
      <c r="A919" s="2"/>
      <c r="B919" s="2"/>
      <c r="C919" s="2"/>
      <c r="D919" s="2"/>
      <c r="E919" s="2"/>
      <c r="F919" s="2"/>
      <c r="G919" s="33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spans="1:21" x14ac:dyDescent="0.2">
      <c r="A920" s="2"/>
      <c r="B920" s="2"/>
      <c r="C920" s="2"/>
      <c r="D920" s="2"/>
      <c r="E920" s="2"/>
      <c r="F920" s="2"/>
      <c r="G920" s="33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spans="1:21" x14ac:dyDescent="0.2">
      <c r="A921" s="2"/>
      <c r="B921" s="2"/>
      <c r="C921" s="2"/>
      <c r="D921" s="2"/>
      <c r="E921" s="2"/>
      <c r="F921" s="2"/>
      <c r="G921" s="33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spans="1:21" x14ac:dyDescent="0.2">
      <c r="A922" s="2"/>
      <c r="B922" s="2"/>
      <c r="C922" s="2"/>
      <c r="D922" s="2"/>
      <c r="E922" s="2"/>
      <c r="F922" s="2"/>
      <c r="G922" s="33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spans="1:21" x14ac:dyDescent="0.2">
      <c r="A923" s="2"/>
      <c r="B923" s="2"/>
      <c r="C923" s="2"/>
      <c r="D923" s="2"/>
      <c r="E923" s="2"/>
      <c r="F923" s="2"/>
      <c r="G923" s="33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spans="1:21" x14ac:dyDescent="0.2">
      <c r="A924" s="2"/>
      <c r="B924" s="2"/>
      <c r="C924" s="2"/>
      <c r="D924" s="2"/>
      <c r="E924" s="2"/>
      <c r="F924" s="2"/>
      <c r="G924" s="33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spans="1:21" x14ac:dyDescent="0.2">
      <c r="A925" s="2"/>
      <c r="B925" s="2"/>
      <c r="C925" s="2"/>
      <c r="D925" s="2"/>
      <c r="E925" s="2"/>
      <c r="F925" s="2"/>
      <c r="G925" s="33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spans="1:21" x14ac:dyDescent="0.2">
      <c r="A926" s="2"/>
      <c r="B926" s="2"/>
      <c r="C926" s="2"/>
      <c r="D926" s="2"/>
      <c r="E926" s="2"/>
      <c r="F926" s="2"/>
      <c r="G926" s="33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spans="1:21" x14ac:dyDescent="0.2">
      <c r="A927" s="2"/>
      <c r="B927" s="2"/>
      <c r="C927" s="2"/>
      <c r="D927" s="2"/>
      <c r="E927" s="2"/>
      <c r="F927" s="2"/>
      <c r="G927" s="33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spans="1:21" x14ac:dyDescent="0.2">
      <c r="A928" s="2"/>
      <c r="B928" s="2"/>
      <c r="C928" s="2"/>
      <c r="D928" s="2"/>
      <c r="E928" s="2"/>
      <c r="F928" s="2"/>
      <c r="G928" s="33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spans="1:21" x14ac:dyDescent="0.2">
      <c r="A929" s="2"/>
      <c r="B929" s="2"/>
      <c r="C929" s="2"/>
      <c r="D929" s="2"/>
      <c r="E929" s="2"/>
      <c r="F929" s="2"/>
      <c r="G929" s="33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spans="1:21" x14ac:dyDescent="0.2">
      <c r="A930" s="2"/>
      <c r="B930" s="2"/>
      <c r="C930" s="2"/>
      <c r="D930" s="2"/>
      <c r="E930" s="2"/>
      <c r="F930" s="2"/>
      <c r="G930" s="33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spans="1:21" x14ac:dyDescent="0.2">
      <c r="A931" s="2"/>
      <c r="B931" s="2"/>
      <c r="C931" s="2"/>
      <c r="D931" s="2"/>
      <c r="E931" s="2"/>
      <c r="F931" s="2"/>
      <c r="G931" s="33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spans="1:21" x14ac:dyDescent="0.2">
      <c r="A932" s="2"/>
      <c r="B932" s="2"/>
      <c r="C932" s="2"/>
      <c r="D932" s="2"/>
      <c r="E932" s="2"/>
      <c r="F932" s="2"/>
      <c r="G932" s="33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spans="1:21" x14ac:dyDescent="0.2">
      <c r="A933" s="2"/>
      <c r="B933" s="2"/>
      <c r="C933" s="2"/>
      <c r="D933" s="2"/>
      <c r="E933" s="2"/>
      <c r="F933" s="2"/>
      <c r="G933" s="33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spans="1:21" x14ac:dyDescent="0.2">
      <c r="A934" s="2"/>
      <c r="B934" s="2"/>
      <c r="C934" s="2"/>
      <c r="D934" s="2"/>
      <c r="E934" s="2"/>
      <c r="F934" s="2"/>
      <c r="G934" s="33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spans="1:21" x14ac:dyDescent="0.2">
      <c r="A935" s="2"/>
      <c r="B935" s="2"/>
      <c r="C935" s="2"/>
      <c r="D935" s="2"/>
      <c r="E935" s="2"/>
      <c r="F935" s="2"/>
      <c r="G935" s="33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spans="1:21" x14ac:dyDescent="0.2">
      <c r="A936" s="2"/>
      <c r="B936" s="2"/>
      <c r="C936" s="2"/>
      <c r="D936" s="2"/>
      <c r="E936" s="2"/>
      <c r="F936" s="2"/>
      <c r="G936" s="33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spans="1:21" x14ac:dyDescent="0.2">
      <c r="A937" s="2"/>
      <c r="B937" s="2"/>
      <c r="C937" s="2"/>
      <c r="D937" s="2"/>
      <c r="E937" s="2"/>
      <c r="F937" s="2"/>
      <c r="G937" s="33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spans="1:21" x14ac:dyDescent="0.2">
      <c r="A938" s="2"/>
      <c r="B938" s="2"/>
      <c r="C938" s="2"/>
      <c r="D938" s="2"/>
      <c r="E938" s="2"/>
      <c r="F938" s="2"/>
      <c r="G938" s="33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spans="1:21" x14ac:dyDescent="0.2">
      <c r="A939" s="2"/>
      <c r="B939" s="2"/>
      <c r="C939" s="2"/>
      <c r="D939" s="2"/>
      <c r="E939" s="2"/>
      <c r="F939" s="2"/>
      <c r="G939" s="33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spans="1:21" x14ac:dyDescent="0.2">
      <c r="A940" s="2"/>
      <c r="B940" s="2"/>
      <c r="C940" s="2"/>
      <c r="D940" s="2"/>
      <c r="E940" s="2"/>
      <c r="F940" s="2"/>
      <c r="G940" s="33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1:21" x14ac:dyDescent="0.2">
      <c r="A941" s="2"/>
      <c r="B941" s="2"/>
      <c r="C941" s="2"/>
      <c r="D941" s="2"/>
      <c r="E941" s="2"/>
      <c r="F941" s="2"/>
      <c r="G941" s="33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spans="1:21" x14ac:dyDescent="0.2">
      <c r="A942" s="2"/>
      <c r="B942" s="2"/>
      <c r="C942" s="2"/>
      <c r="D942" s="2"/>
      <c r="E942" s="2"/>
      <c r="F942" s="2"/>
      <c r="G942" s="33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spans="1:21" x14ac:dyDescent="0.2">
      <c r="A943" s="2"/>
      <c r="B943" s="2"/>
      <c r="C943" s="2"/>
      <c r="D943" s="2"/>
      <c r="E943" s="2"/>
      <c r="F943" s="2"/>
      <c r="G943" s="33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x14ac:dyDescent="0.2">
      <c r="A944" s="2"/>
      <c r="B944" s="2"/>
      <c r="C944" s="2"/>
      <c r="D944" s="2"/>
      <c r="E944" s="2"/>
      <c r="F944" s="2"/>
      <c r="G944" s="33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spans="1:21" x14ac:dyDescent="0.2">
      <c r="A945" s="2"/>
      <c r="B945" s="2"/>
      <c r="C945" s="2"/>
      <c r="D945" s="2"/>
      <c r="E945" s="2"/>
      <c r="F945" s="2"/>
      <c r="G945" s="33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1:21" x14ac:dyDescent="0.2">
      <c r="A946" s="2"/>
      <c r="B946" s="2"/>
      <c r="C946" s="2"/>
      <c r="D946" s="2"/>
      <c r="E946" s="2"/>
      <c r="F946" s="2"/>
      <c r="G946" s="33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spans="1:21" x14ac:dyDescent="0.2">
      <c r="A947" s="2"/>
      <c r="B947" s="2"/>
      <c r="C947" s="2"/>
      <c r="D947" s="2"/>
      <c r="E947" s="2"/>
      <c r="F947" s="2"/>
      <c r="G947" s="33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spans="1:21" x14ac:dyDescent="0.2">
      <c r="A948" s="2"/>
      <c r="B948" s="2"/>
      <c r="C948" s="2"/>
      <c r="D948" s="2"/>
      <c r="E948" s="2"/>
      <c r="F948" s="2"/>
      <c r="G948" s="33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spans="1:21" x14ac:dyDescent="0.2">
      <c r="A949" s="2"/>
      <c r="B949" s="2"/>
      <c r="C949" s="2"/>
      <c r="D949" s="2"/>
      <c r="E949" s="2"/>
      <c r="F949" s="2"/>
      <c r="G949" s="33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spans="1:21" x14ac:dyDescent="0.2">
      <c r="A950" s="2"/>
      <c r="B950" s="2"/>
      <c r="C950" s="2"/>
      <c r="D950" s="2"/>
      <c r="E950" s="2"/>
      <c r="F950" s="2"/>
      <c r="G950" s="33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spans="1:21" x14ac:dyDescent="0.2">
      <c r="A951" s="2"/>
      <c r="B951" s="2"/>
      <c r="C951" s="2"/>
      <c r="D951" s="2"/>
      <c r="E951" s="2"/>
      <c r="F951" s="2"/>
      <c r="G951" s="33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spans="1:21" x14ac:dyDescent="0.2">
      <c r="A952" s="2"/>
      <c r="B952" s="2"/>
      <c r="C952" s="2"/>
      <c r="D952" s="2"/>
      <c r="E952" s="2"/>
      <c r="F952" s="2"/>
      <c r="G952" s="33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spans="1:21" x14ac:dyDescent="0.2">
      <c r="A953" s="2"/>
      <c r="B953" s="2"/>
      <c r="C953" s="2"/>
      <c r="D953" s="2"/>
      <c r="E953" s="2"/>
      <c r="F953" s="2"/>
      <c r="G953" s="33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spans="1:21" x14ac:dyDescent="0.2">
      <c r="A954" s="2"/>
      <c r="B954" s="2"/>
      <c r="C954" s="2"/>
      <c r="D954" s="2"/>
      <c r="E954" s="2"/>
      <c r="F954" s="2"/>
      <c r="G954" s="33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spans="1:21" x14ac:dyDescent="0.2">
      <c r="A955" s="2"/>
      <c r="B955" s="2"/>
      <c r="C955" s="2"/>
      <c r="D955" s="2"/>
      <c r="E955" s="2"/>
      <c r="F955" s="2"/>
      <c r="G955" s="33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spans="1:21" x14ac:dyDescent="0.2">
      <c r="A956" s="2"/>
      <c r="B956" s="2"/>
      <c r="C956" s="2"/>
      <c r="D956" s="2"/>
      <c r="E956" s="2"/>
      <c r="F956" s="2"/>
      <c r="G956" s="33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spans="1:21" x14ac:dyDescent="0.2">
      <c r="A957" s="2"/>
      <c r="B957" s="2"/>
      <c r="C957" s="2"/>
      <c r="D957" s="2"/>
      <c r="E957" s="2"/>
      <c r="F957" s="2"/>
      <c r="G957" s="33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spans="1:21" x14ac:dyDescent="0.2">
      <c r="A958" s="2"/>
      <c r="B958" s="2"/>
      <c r="C958" s="2"/>
      <c r="D958" s="2"/>
      <c r="E958" s="2"/>
      <c r="F958" s="2"/>
      <c r="G958" s="33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spans="1:21" x14ac:dyDescent="0.2">
      <c r="A959" s="2"/>
      <c r="B959" s="2"/>
      <c r="C959" s="2"/>
      <c r="D959" s="2"/>
      <c r="E959" s="2"/>
      <c r="F959" s="2"/>
      <c r="G959" s="33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spans="1:21" x14ac:dyDescent="0.2">
      <c r="A960" s="2"/>
      <c r="B960" s="2"/>
      <c r="C960" s="2"/>
      <c r="D960" s="2"/>
      <c r="E960" s="2"/>
      <c r="F960" s="2"/>
      <c r="G960" s="33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spans="1:21" x14ac:dyDescent="0.2">
      <c r="A961" s="2"/>
      <c r="B961" s="2"/>
      <c r="C961" s="2"/>
      <c r="D961" s="2"/>
      <c r="E961" s="2"/>
      <c r="F961" s="2"/>
      <c r="G961" s="33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spans="1:21" x14ac:dyDescent="0.2">
      <c r="A962" s="2"/>
      <c r="B962" s="2"/>
      <c r="C962" s="2"/>
      <c r="D962" s="2"/>
      <c r="E962" s="2"/>
      <c r="F962" s="2"/>
      <c r="G962" s="33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spans="1:21" x14ac:dyDescent="0.2">
      <c r="A963" s="2"/>
      <c r="B963" s="2"/>
      <c r="C963" s="2"/>
      <c r="D963" s="2"/>
      <c r="E963" s="2"/>
      <c r="F963" s="2"/>
      <c r="G963" s="33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spans="1:21" x14ac:dyDescent="0.2">
      <c r="A964" s="2"/>
      <c r="B964" s="2"/>
      <c r="C964" s="2"/>
      <c r="D964" s="2"/>
      <c r="E964" s="2"/>
      <c r="F964" s="2"/>
      <c r="G964" s="33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spans="1:21" x14ac:dyDescent="0.2">
      <c r="A965" s="2"/>
      <c r="B965" s="2"/>
      <c r="C965" s="2"/>
      <c r="D965" s="2"/>
      <c r="E965" s="2"/>
      <c r="F965" s="2"/>
      <c r="G965" s="33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spans="1:21" x14ac:dyDescent="0.2">
      <c r="A966" s="2"/>
      <c r="B966" s="2"/>
      <c r="C966" s="2"/>
      <c r="D966" s="2"/>
      <c r="E966" s="2"/>
      <c r="F966" s="2"/>
      <c r="G966" s="33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spans="1:21" x14ac:dyDescent="0.2">
      <c r="A967" s="2"/>
      <c r="B967" s="2"/>
      <c r="C967" s="2"/>
      <c r="D967" s="2"/>
      <c r="E967" s="2"/>
      <c r="F967" s="2"/>
      <c r="G967" s="33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spans="1:21" x14ac:dyDescent="0.2">
      <c r="A968" s="2"/>
      <c r="B968" s="2"/>
      <c r="C968" s="2"/>
      <c r="D968" s="2"/>
      <c r="E968" s="2"/>
      <c r="F968" s="2"/>
      <c r="G968" s="33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spans="1:21" x14ac:dyDescent="0.2">
      <c r="A969" s="2"/>
      <c r="B969" s="2"/>
      <c r="C969" s="2"/>
      <c r="D969" s="2"/>
      <c r="E969" s="2"/>
      <c r="F969" s="2"/>
      <c r="G969" s="33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spans="1:21" x14ac:dyDescent="0.2">
      <c r="A970" s="2"/>
      <c r="B970" s="2"/>
      <c r="C970" s="2"/>
      <c r="D970" s="2"/>
      <c r="E970" s="2"/>
      <c r="F970" s="2"/>
      <c r="G970" s="33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spans="1:21" x14ac:dyDescent="0.2">
      <c r="A971" s="2"/>
      <c r="B971" s="2"/>
      <c r="C971" s="2"/>
      <c r="D971" s="2"/>
      <c r="E971" s="2"/>
      <c r="F971" s="2"/>
      <c r="G971" s="33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spans="1:21" x14ac:dyDescent="0.2">
      <c r="A972" s="2"/>
      <c r="B972" s="2"/>
      <c r="C972" s="2"/>
      <c r="D972" s="2"/>
      <c r="E972" s="2"/>
      <c r="F972" s="2"/>
      <c r="G972" s="33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spans="1:21" x14ac:dyDescent="0.2">
      <c r="A973" s="2"/>
      <c r="B973" s="2"/>
      <c r="C973" s="2"/>
      <c r="D973" s="2"/>
      <c r="E973" s="2"/>
      <c r="F973" s="2"/>
      <c r="G973" s="33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spans="1:21" x14ac:dyDescent="0.2">
      <c r="A974" s="2"/>
      <c r="B974" s="2"/>
      <c r="C974" s="2"/>
      <c r="D974" s="2"/>
      <c r="E974" s="2"/>
      <c r="F974" s="2"/>
      <c r="G974" s="33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spans="1:21" x14ac:dyDescent="0.2">
      <c r="A975" s="2"/>
      <c r="B975" s="2"/>
      <c r="C975" s="2"/>
      <c r="D975" s="2"/>
      <c r="E975" s="2"/>
      <c r="F975" s="2"/>
      <c r="G975" s="33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spans="1:21" x14ac:dyDescent="0.2">
      <c r="A976" s="2"/>
      <c r="B976" s="2"/>
      <c r="C976" s="2"/>
      <c r="D976" s="2"/>
      <c r="E976" s="2"/>
      <c r="F976" s="2"/>
      <c r="G976" s="33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spans="1:21" x14ac:dyDescent="0.2">
      <c r="A977" s="2"/>
      <c r="B977" s="2"/>
      <c r="C977" s="2"/>
      <c r="D977" s="2"/>
      <c r="E977" s="2"/>
      <c r="F977" s="2"/>
      <c r="G977" s="33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spans="1:21" x14ac:dyDescent="0.2">
      <c r="A978" s="2"/>
      <c r="B978" s="2"/>
      <c r="C978" s="2"/>
      <c r="D978" s="2"/>
      <c r="E978" s="2"/>
      <c r="F978" s="2"/>
      <c r="G978" s="33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spans="1:21" x14ac:dyDescent="0.2">
      <c r="A979" s="2"/>
      <c r="B979" s="2"/>
      <c r="C979" s="2"/>
      <c r="D979" s="2"/>
      <c r="E979" s="2"/>
      <c r="F979" s="2"/>
      <c r="G979" s="33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spans="1:21" x14ac:dyDescent="0.2">
      <c r="A980" s="2"/>
      <c r="B980" s="2"/>
      <c r="C980" s="2"/>
      <c r="D980" s="2"/>
      <c r="E980" s="2"/>
      <c r="F980" s="2"/>
      <c r="G980" s="33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spans="1:21" x14ac:dyDescent="0.2">
      <c r="A981" s="2"/>
      <c r="B981" s="2"/>
      <c r="C981" s="2"/>
      <c r="D981" s="2"/>
      <c r="E981" s="2"/>
      <c r="F981" s="2"/>
      <c r="G981" s="33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spans="1:21" x14ac:dyDescent="0.2">
      <c r="A982" s="2"/>
      <c r="B982" s="2"/>
      <c r="C982" s="2"/>
      <c r="D982" s="2"/>
      <c r="E982" s="2"/>
      <c r="F982" s="2"/>
      <c r="G982" s="33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spans="1:21" x14ac:dyDescent="0.2">
      <c r="A983" s="2"/>
      <c r="B983" s="2"/>
      <c r="C983" s="2"/>
      <c r="D983" s="2"/>
      <c r="E983" s="2"/>
      <c r="F983" s="2"/>
      <c r="G983" s="33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spans="1:21" x14ac:dyDescent="0.2">
      <c r="A984" s="2"/>
      <c r="B984" s="2"/>
      <c r="C984" s="2"/>
      <c r="D984" s="2"/>
      <c r="E984" s="2"/>
      <c r="F984" s="2"/>
      <c r="G984" s="33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spans="1:21" x14ac:dyDescent="0.2">
      <c r="A985" s="2"/>
      <c r="B985" s="2"/>
      <c r="C985" s="2"/>
      <c r="D985" s="2"/>
      <c r="E985" s="2"/>
      <c r="F985" s="2"/>
      <c r="G985" s="33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spans="1:21" x14ac:dyDescent="0.2">
      <c r="A986" s="2"/>
      <c r="B986" s="2"/>
      <c r="C986" s="2"/>
      <c r="D986" s="2"/>
      <c r="E986" s="2"/>
      <c r="F986" s="2"/>
      <c r="G986" s="33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spans="1:21" x14ac:dyDescent="0.2">
      <c r="A987" s="2"/>
      <c r="B987" s="2"/>
      <c r="C987" s="2"/>
      <c r="D987" s="2"/>
      <c r="E987" s="2"/>
      <c r="F987" s="2"/>
      <c r="G987" s="33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spans="1:21" x14ac:dyDescent="0.2">
      <c r="A988" s="2"/>
      <c r="B988" s="2"/>
      <c r="C988" s="2"/>
      <c r="D988" s="2"/>
      <c r="E988" s="2"/>
      <c r="F988" s="2"/>
      <c r="G988" s="33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spans="1:21" x14ac:dyDescent="0.2">
      <c r="A989" s="2"/>
      <c r="B989" s="2"/>
      <c r="C989" s="2"/>
      <c r="D989" s="2"/>
      <c r="E989" s="2"/>
      <c r="F989" s="2"/>
      <c r="G989" s="33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spans="1:21" x14ac:dyDescent="0.2">
      <c r="A990" s="2"/>
      <c r="B990" s="2"/>
      <c r="C990" s="2"/>
      <c r="D990" s="2"/>
      <c r="E990" s="2"/>
      <c r="F990" s="2"/>
      <c r="G990" s="33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spans="1:21" x14ac:dyDescent="0.2">
      <c r="A991" s="2"/>
      <c r="B991" s="2"/>
      <c r="C991" s="2"/>
      <c r="D991" s="2"/>
      <c r="E991" s="2"/>
      <c r="F991" s="2"/>
      <c r="G991" s="3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spans="1:21" x14ac:dyDescent="0.2">
      <c r="A992" s="2"/>
      <c r="B992" s="2"/>
      <c r="C992" s="2"/>
      <c r="D992" s="2"/>
      <c r="E992" s="2"/>
      <c r="F992" s="2"/>
      <c r="G992" s="33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  <row r="993" spans="1:21" x14ac:dyDescent="0.2">
      <c r="A993" s="2"/>
      <c r="B993" s="2"/>
      <c r="C993" s="2"/>
      <c r="D993" s="2"/>
      <c r="E993" s="2"/>
      <c r="F993" s="2"/>
      <c r="G993" s="33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</row>
    <row r="994" spans="1:21" x14ac:dyDescent="0.2">
      <c r="A994" s="2"/>
      <c r="B994" s="2"/>
      <c r="C994" s="2"/>
      <c r="D994" s="2"/>
      <c r="E994" s="2"/>
      <c r="F994" s="2"/>
      <c r="G994" s="33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</row>
    <row r="995" spans="1:21" x14ac:dyDescent="0.2">
      <c r="A995" s="2"/>
      <c r="B995" s="2"/>
      <c r="C995" s="2"/>
      <c r="D995" s="2"/>
      <c r="E995" s="2"/>
      <c r="F995" s="2"/>
      <c r="G995" s="33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  <row r="996" spans="1:21" x14ac:dyDescent="0.2">
      <c r="A996" s="2"/>
      <c r="B996" s="2"/>
      <c r="C996" s="2"/>
      <c r="D996" s="2"/>
      <c r="E996" s="2"/>
      <c r="F996" s="2"/>
      <c r="G996" s="33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</row>
    <row r="997" spans="1:21" x14ac:dyDescent="0.2">
      <c r="A997" s="2"/>
      <c r="B997" s="2"/>
      <c r="C997" s="2"/>
      <c r="D997" s="2"/>
      <c r="E997" s="2"/>
      <c r="F997" s="2"/>
      <c r="G997" s="33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</row>
    <row r="998" spans="1:21" x14ac:dyDescent="0.2">
      <c r="A998" s="2"/>
      <c r="B998" s="2"/>
      <c r="C998" s="2"/>
      <c r="D998" s="2"/>
      <c r="E998" s="2"/>
      <c r="F998" s="2"/>
      <c r="G998" s="33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</row>
    <row r="999" spans="1:21" x14ac:dyDescent="0.2">
      <c r="A999" s="2"/>
      <c r="B999" s="2"/>
      <c r="C999" s="2"/>
      <c r="D999" s="2"/>
      <c r="E999" s="2"/>
      <c r="F999" s="2"/>
      <c r="G999" s="33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</row>
    <row r="1000" spans="1:21" x14ac:dyDescent="0.2">
      <c r="A1000" s="2"/>
      <c r="B1000" s="2"/>
      <c r="C1000" s="2"/>
      <c r="D1000" s="2"/>
      <c r="E1000" s="2"/>
      <c r="F1000" s="2"/>
      <c r="G1000" s="33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</row>
    <row r="1001" spans="1:21" x14ac:dyDescent="0.2">
      <c r="A1001" s="2"/>
      <c r="B1001" s="2"/>
      <c r="C1001" s="2"/>
      <c r="D1001" s="2"/>
      <c r="E1001" s="2"/>
      <c r="F1001" s="2"/>
      <c r="G1001" s="33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</row>
    <row r="1002" spans="1:21" x14ac:dyDescent="0.2">
      <c r="A1002" s="2"/>
      <c r="B1002" s="2"/>
      <c r="C1002" s="2"/>
      <c r="D1002" s="2"/>
      <c r="E1002" s="2"/>
      <c r="F1002" s="2"/>
      <c r="G1002" s="33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</row>
    <row r="1003" spans="1:21" x14ac:dyDescent="0.2">
      <c r="A1003" s="2"/>
      <c r="B1003" s="2"/>
      <c r="C1003" s="2"/>
      <c r="D1003" s="2"/>
      <c r="E1003" s="2"/>
      <c r="F1003" s="2"/>
      <c r="G1003" s="33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</row>
    <row r="1004" spans="1:21" x14ac:dyDescent="0.2">
      <c r="A1004" s="2"/>
      <c r="B1004" s="2"/>
      <c r="C1004" s="2"/>
      <c r="D1004" s="2"/>
      <c r="E1004" s="2"/>
      <c r="F1004" s="2"/>
      <c r="G1004" s="33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</row>
    <row r="1005" spans="1:21" x14ac:dyDescent="0.2">
      <c r="A1005" s="2"/>
      <c r="B1005" s="2"/>
      <c r="C1005" s="2"/>
      <c r="D1005" s="2"/>
      <c r="E1005" s="2"/>
      <c r="F1005" s="2"/>
      <c r="G1005" s="33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</row>
    <row r="1006" spans="1:21" x14ac:dyDescent="0.2">
      <c r="A1006" s="2"/>
      <c r="B1006" s="2"/>
      <c r="C1006" s="2"/>
      <c r="D1006" s="2"/>
      <c r="E1006" s="2"/>
      <c r="F1006" s="2"/>
      <c r="G1006" s="33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</row>
    <row r="1007" spans="1:21" x14ac:dyDescent="0.2">
      <c r="A1007" s="2"/>
      <c r="B1007" s="2"/>
      <c r="C1007" s="2"/>
      <c r="D1007" s="2"/>
      <c r="E1007" s="2"/>
      <c r="F1007" s="2"/>
      <c r="G1007" s="33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</row>
    <row r="1008" spans="1:21" x14ac:dyDescent="0.2">
      <c r="A1008" s="2"/>
      <c r="B1008" s="2"/>
      <c r="C1008" s="2"/>
      <c r="D1008" s="2"/>
      <c r="E1008" s="2"/>
      <c r="F1008" s="2"/>
      <c r="G1008" s="33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</row>
    <row r="1009" spans="1:21" x14ac:dyDescent="0.2">
      <c r="A1009" s="2"/>
      <c r="B1009" s="2"/>
      <c r="C1009" s="2"/>
      <c r="D1009" s="2"/>
      <c r="E1009" s="2"/>
      <c r="F1009" s="2"/>
      <c r="G1009" s="33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</row>
    <row r="1010" spans="1:21" x14ac:dyDescent="0.2">
      <c r="A1010" s="2"/>
      <c r="B1010" s="2"/>
      <c r="C1010" s="2"/>
      <c r="D1010" s="2"/>
      <c r="E1010" s="2"/>
      <c r="F1010" s="2"/>
      <c r="G1010" s="33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</row>
    <row r="1011" spans="1:21" x14ac:dyDescent="0.2">
      <c r="A1011" s="2"/>
      <c r="B1011" s="2"/>
      <c r="C1011" s="2"/>
      <c r="D1011" s="2"/>
      <c r="E1011" s="2"/>
      <c r="F1011" s="2"/>
      <c r="G1011" s="33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</row>
    <row r="1012" spans="1:21" x14ac:dyDescent="0.2">
      <c r="A1012" s="2"/>
      <c r="B1012" s="2"/>
      <c r="C1012" s="2"/>
      <c r="D1012" s="2"/>
      <c r="E1012" s="2"/>
      <c r="F1012" s="2"/>
      <c r="G1012" s="33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</row>
    <row r="1013" spans="1:21" x14ac:dyDescent="0.2">
      <c r="A1013" s="2"/>
      <c r="B1013" s="2"/>
      <c r="C1013" s="2"/>
      <c r="D1013" s="2"/>
      <c r="E1013" s="2"/>
      <c r="F1013" s="2"/>
      <c r="G1013" s="33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</row>
    <row r="1014" spans="1:21" x14ac:dyDescent="0.2">
      <c r="A1014" s="2"/>
      <c r="B1014" s="2"/>
      <c r="C1014" s="2"/>
      <c r="D1014" s="2"/>
      <c r="E1014" s="2"/>
      <c r="F1014" s="2"/>
      <c r="G1014" s="33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</row>
    <row r="1015" spans="1:21" x14ac:dyDescent="0.2">
      <c r="A1015" s="2"/>
      <c r="B1015" s="2"/>
      <c r="C1015" s="2"/>
      <c r="D1015" s="2"/>
      <c r="E1015" s="2"/>
      <c r="F1015" s="2"/>
      <c r="G1015" s="33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</row>
    <row r="1016" spans="1:21" x14ac:dyDescent="0.2">
      <c r="A1016" s="2"/>
      <c r="B1016" s="2"/>
      <c r="C1016" s="2"/>
      <c r="D1016" s="2"/>
      <c r="E1016" s="2"/>
      <c r="F1016" s="2"/>
      <c r="G1016" s="33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</row>
    <row r="1017" spans="1:21" x14ac:dyDescent="0.2">
      <c r="A1017" s="2"/>
      <c r="B1017" s="2"/>
      <c r="C1017" s="2"/>
      <c r="D1017" s="2"/>
      <c r="E1017" s="2"/>
      <c r="F1017" s="2"/>
      <c r="G1017" s="33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</row>
    <row r="1018" spans="1:21" x14ac:dyDescent="0.2">
      <c r="A1018" s="2"/>
      <c r="B1018" s="2"/>
      <c r="C1018" s="2"/>
      <c r="D1018" s="2"/>
      <c r="E1018" s="2"/>
      <c r="F1018" s="2"/>
      <c r="G1018" s="33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</row>
    <row r="1019" spans="1:21" x14ac:dyDescent="0.2">
      <c r="A1019" s="2"/>
      <c r="B1019" s="2"/>
      <c r="C1019" s="2"/>
      <c r="D1019" s="2"/>
      <c r="E1019" s="2"/>
      <c r="F1019" s="2"/>
      <c r="G1019" s="33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</row>
    <row r="1020" spans="1:21" x14ac:dyDescent="0.2">
      <c r="A1020" s="2"/>
      <c r="B1020" s="2"/>
      <c r="C1020" s="2"/>
      <c r="D1020" s="2"/>
      <c r="E1020" s="2"/>
      <c r="F1020" s="2"/>
      <c r="G1020" s="33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</row>
    <row r="1021" spans="1:21" x14ac:dyDescent="0.2">
      <c r="A1021" s="2"/>
      <c r="B1021" s="2"/>
      <c r="C1021" s="2"/>
      <c r="D1021" s="2"/>
      <c r="E1021" s="2"/>
      <c r="F1021" s="2"/>
      <c r="G1021" s="33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</row>
    <row r="1022" spans="1:21" x14ac:dyDescent="0.2">
      <c r="A1022" s="2"/>
      <c r="B1022" s="2"/>
      <c r="C1022" s="2"/>
      <c r="D1022" s="2"/>
      <c r="E1022" s="2"/>
      <c r="F1022" s="2"/>
      <c r="G1022" s="33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</row>
    <row r="1023" spans="1:21" x14ac:dyDescent="0.2">
      <c r="A1023" s="2"/>
      <c r="B1023" s="2"/>
      <c r="C1023" s="2"/>
      <c r="D1023" s="2"/>
      <c r="E1023" s="2"/>
      <c r="F1023" s="2"/>
      <c r="G1023" s="33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</row>
    <row r="1024" spans="1:21" x14ac:dyDescent="0.2">
      <c r="A1024" s="2"/>
      <c r="B1024" s="2"/>
      <c r="C1024" s="2"/>
      <c r="D1024" s="2"/>
      <c r="E1024" s="2"/>
      <c r="F1024" s="2"/>
      <c r="G1024" s="33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</row>
    <row r="1025" spans="1:21" x14ac:dyDescent="0.2">
      <c r="A1025" s="2"/>
      <c r="B1025" s="2"/>
      <c r="C1025" s="2"/>
      <c r="D1025" s="2"/>
      <c r="E1025" s="2"/>
      <c r="F1025" s="2"/>
      <c r="G1025" s="33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</row>
    <row r="1026" spans="1:21" x14ac:dyDescent="0.2">
      <c r="A1026" s="2"/>
      <c r="B1026" s="2"/>
      <c r="C1026" s="2"/>
      <c r="D1026" s="2"/>
      <c r="E1026" s="2"/>
      <c r="F1026" s="2"/>
      <c r="G1026" s="33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</row>
    <row r="1027" spans="1:21" x14ac:dyDescent="0.2">
      <c r="A1027" s="2"/>
      <c r="B1027" s="2"/>
      <c r="C1027" s="2"/>
      <c r="D1027" s="2"/>
      <c r="E1027" s="2"/>
      <c r="F1027" s="2"/>
      <c r="G1027" s="33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</row>
    <row r="1028" spans="1:21" x14ac:dyDescent="0.2">
      <c r="A1028" s="2"/>
      <c r="B1028" s="2"/>
      <c r="C1028" s="2"/>
      <c r="D1028" s="2"/>
      <c r="E1028" s="2"/>
      <c r="F1028" s="2"/>
      <c r="G1028" s="33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</row>
    <row r="1029" spans="1:21" x14ac:dyDescent="0.2">
      <c r="A1029" s="2"/>
      <c r="B1029" s="2"/>
      <c r="C1029" s="2"/>
      <c r="D1029" s="2"/>
      <c r="E1029" s="2"/>
      <c r="F1029" s="2"/>
      <c r="G1029" s="33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</row>
    <row r="1030" spans="1:21" x14ac:dyDescent="0.2">
      <c r="A1030" s="2"/>
      <c r="B1030" s="2"/>
      <c r="C1030" s="2"/>
      <c r="D1030" s="2"/>
      <c r="E1030" s="2"/>
      <c r="F1030" s="2"/>
      <c r="G1030" s="33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</row>
    <row r="1031" spans="1:21" x14ac:dyDescent="0.2">
      <c r="A1031" s="2"/>
      <c r="B1031" s="2"/>
      <c r="C1031" s="2"/>
      <c r="D1031" s="2"/>
      <c r="E1031" s="2"/>
      <c r="F1031" s="2"/>
      <c r="G1031" s="33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</row>
    <row r="1032" spans="1:21" x14ac:dyDescent="0.2">
      <c r="A1032" s="2"/>
      <c r="B1032" s="2"/>
      <c r="C1032" s="2"/>
      <c r="D1032" s="2"/>
      <c r="E1032" s="2"/>
      <c r="F1032" s="2"/>
      <c r="G1032" s="33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</row>
    <row r="1033" spans="1:21" x14ac:dyDescent="0.2">
      <c r="A1033" s="2"/>
      <c r="B1033" s="2"/>
      <c r="C1033" s="2"/>
      <c r="D1033" s="2"/>
      <c r="E1033" s="2"/>
      <c r="F1033" s="2"/>
      <c r="G1033" s="33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</row>
    <row r="1034" spans="1:21" x14ac:dyDescent="0.2">
      <c r="A1034" s="2"/>
      <c r="B1034" s="2"/>
      <c r="C1034" s="2"/>
      <c r="D1034" s="2"/>
      <c r="E1034" s="2"/>
      <c r="F1034" s="2"/>
      <c r="G1034" s="33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</row>
    <row r="1035" spans="1:21" x14ac:dyDescent="0.2">
      <c r="A1035" s="2"/>
      <c r="B1035" s="2"/>
      <c r="C1035" s="2"/>
      <c r="D1035" s="2"/>
      <c r="E1035" s="2"/>
      <c r="F1035" s="2"/>
      <c r="G1035" s="33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</row>
    <row r="1036" spans="1:21" x14ac:dyDescent="0.2">
      <c r="A1036" s="2"/>
      <c r="B1036" s="2"/>
      <c r="C1036" s="2"/>
      <c r="D1036" s="2"/>
      <c r="E1036" s="2"/>
      <c r="F1036" s="2"/>
      <c r="G1036" s="33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</row>
    <row r="1037" spans="1:21" x14ac:dyDescent="0.2">
      <c r="A1037" s="2"/>
      <c r="B1037" s="2"/>
      <c r="C1037" s="2"/>
      <c r="D1037" s="2"/>
      <c r="E1037" s="2"/>
      <c r="F1037" s="2"/>
      <c r="G1037" s="33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</row>
    <row r="1038" spans="1:21" x14ac:dyDescent="0.2">
      <c r="A1038" s="2"/>
      <c r="B1038" s="2"/>
      <c r="C1038" s="2"/>
      <c r="D1038" s="2"/>
      <c r="E1038" s="2"/>
      <c r="F1038" s="2"/>
      <c r="G1038" s="33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</row>
    <row r="1039" spans="1:21" x14ac:dyDescent="0.2">
      <c r="A1039" s="2"/>
      <c r="B1039" s="2"/>
      <c r="C1039" s="2"/>
      <c r="D1039" s="2"/>
      <c r="E1039" s="2"/>
      <c r="F1039" s="2"/>
      <c r="G1039" s="33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</row>
    <row r="1040" spans="1:21" x14ac:dyDescent="0.2">
      <c r="A1040" s="2"/>
      <c r="B1040" s="2"/>
      <c r="C1040" s="2"/>
      <c r="D1040" s="2"/>
      <c r="E1040" s="2"/>
      <c r="F1040" s="2"/>
      <c r="G1040" s="33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</row>
    <row r="1041" spans="1:21" x14ac:dyDescent="0.2">
      <c r="A1041" s="2"/>
      <c r="B1041" s="2"/>
      <c r="C1041" s="2"/>
      <c r="D1041" s="2"/>
      <c r="E1041" s="2"/>
      <c r="F1041" s="2"/>
      <c r="G1041" s="33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</row>
    <row r="1042" spans="1:21" x14ac:dyDescent="0.2">
      <c r="A1042" s="2"/>
      <c r="B1042" s="2"/>
      <c r="C1042" s="2"/>
      <c r="D1042" s="2"/>
      <c r="E1042" s="2"/>
      <c r="F1042" s="2"/>
      <c r="G1042" s="33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</row>
    <row r="1043" spans="1:21" x14ac:dyDescent="0.2">
      <c r="A1043" s="2"/>
      <c r="B1043" s="2"/>
      <c r="C1043" s="2"/>
      <c r="D1043" s="2"/>
      <c r="E1043" s="2"/>
      <c r="F1043" s="2"/>
      <c r="G1043" s="33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</row>
    <row r="1044" spans="1:21" x14ac:dyDescent="0.2">
      <c r="A1044" s="2"/>
      <c r="B1044" s="2"/>
      <c r="C1044" s="2"/>
      <c r="D1044" s="2"/>
      <c r="E1044" s="2"/>
      <c r="F1044" s="2"/>
      <c r="G1044" s="33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</row>
    <row r="1045" spans="1:21" x14ac:dyDescent="0.2">
      <c r="A1045" s="2"/>
      <c r="B1045" s="2"/>
      <c r="C1045" s="2"/>
      <c r="D1045" s="2"/>
      <c r="E1045" s="2"/>
      <c r="F1045" s="2"/>
      <c r="G1045" s="33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</row>
    <row r="1046" spans="1:21" x14ac:dyDescent="0.2">
      <c r="A1046" s="2"/>
      <c r="B1046" s="2"/>
      <c r="C1046" s="2"/>
      <c r="D1046" s="2"/>
      <c r="E1046" s="2"/>
      <c r="F1046" s="2"/>
      <c r="G1046" s="33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</row>
    <row r="1047" spans="1:21" x14ac:dyDescent="0.2">
      <c r="A1047" s="2"/>
      <c r="B1047" s="2"/>
      <c r="C1047" s="2"/>
      <c r="D1047" s="2"/>
      <c r="E1047" s="2"/>
      <c r="F1047" s="2"/>
      <c r="G1047" s="33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</row>
    <row r="1048" spans="1:21" x14ac:dyDescent="0.2">
      <c r="A1048" s="2"/>
      <c r="B1048" s="2"/>
      <c r="C1048" s="2"/>
      <c r="D1048" s="2"/>
      <c r="E1048" s="2"/>
      <c r="F1048" s="2"/>
      <c r="G1048" s="33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</row>
    <row r="1049" spans="1:21" x14ac:dyDescent="0.2">
      <c r="A1049" s="2"/>
      <c r="B1049" s="2"/>
      <c r="C1049" s="2"/>
      <c r="D1049" s="2"/>
      <c r="E1049" s="2"/>
      <c r="F1049" s="2"/>
      <c r="G1049" s="33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</row>
    <row r="1050" spans="1:21" x14ac:dyDescent="0.2">
      <c r="A1050" s="2"/>
      <c r="B1050" s="2"/>
      <c r="C1050" s="2"/>
      <c r="D1050" s="2"/>
      <c r="E1050" s="2"/>
      <c r="F1050" s="2"/>
      <c r="G1050" s="33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</row>
    <row r="1051" spans="1:21" x14ac:dyDescent="0.2">
      <c r="A1051" s="2"/>
      <c r="B1051" s="2"/>
      <c r="C1051" s="2"/>
      <c r="D1051" s="2"/>
      <c r="E1051" s="2"/>
      <c r="F1051" s="2"/>
      <c r="G1051" s="33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</row>
    <row r="1052" spans="1:21" x14ac:dyDescent="0.2">
      <c r="A1052" s="2"/>
      <c r="B1052" s="2"/>
      <c r="C1052" s="2"/>
      <c r="D1052" s="2"/>
      <c r="E1052" s="2"/>
      <c r="F1052" s="2"/>
      <c r="G1052" s="33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</row>
    <row r="1053" spans="1:21" x14ac:dyDescent="0.2">
      <c r="A1053" s="2"/>
      <c r="B1053" s="2"/>
      <c r="C1053" s="2"/>
      <c r="D1053" s="2"/>
      <c r="E1053" s="2"/>
      <c r="F1053" s="2"/>
      <c r="G1053" s="33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</row>
    <row r="1054" spans="1:21" x14ac:dyDescent="0.2">
      <c r="A1054" s="2"/>
      <c r="B1054" s="2"/>
      <c r="C1054" s="2"/>
      <c r="D1054" s="2"/>
      <c r="E1054" s="2"/>
      <c r="F1054" s="2"/>
      <c r="G1054" s="33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</row>
    <row r="1055" spans="1:21" x14ac:dyDescent="0.2">
      <c r="A1055" s="2"/>
      <c r="B1055" s="2"/>
      <c r="C1055" s="2"/>
      <c r="D1055" s="2"/>
      <c r="E1055" s="2"/>
      <c r="F1055" s="2"/>
      <c r="G1055" s="33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</row>
    <row r="1056" spans="1:21" x14ac:dyDescent="0.2">
      <c r="A1056" s="2"/>
      <c r="B1056" s="2"/>
      <c r="C1056" s="2"/>
      <c r="D1056" s="2"/>
      <c r="E1056" s="2"/>
      <c r="F1056" s="2"/>
      <c r="G1056" s="33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</row>
    <row r="1057" spans="1:21" x14ac:dyDescent="0.2">
      <c r="A1057" s="2"/>
      <c r="B1057" s="2"/>
      <c r="C1057" s="2"/>
      <c r="D1057" s="2"/>
      <c r="E1057" s="2"/>
      <c r="F1057" s="2"/>
      <c r="G1057" s="33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</row>
    <row r="1058" spans="1:21" x14ac:dyDescent="0.2">
      <c r="A1058" s="2"/>
      <c r="B1058" s="2"/>
      <c r="C1058" s="2"/>
      <c r="D1058" s="2"/>
      <c r="E1058" s="2"/>
      <c r="F1058" s="2"/>
      <c r="G1058" s="33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</row>
    <row r="1059" spans="1:21" x14ac:dyDescent="0.2">
      <c r="A1059" s="2"/>
      <c r="B1059" s="2"/>
      <c r="C1059" s="2"/>
      <c r="D1059" s="2"/>
      <c r="E1059" s="2"/>
      <c r="F1059" s="2"/>
      <c r="G1059" s="33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</row>
    <row r="1060" spans="1:21" x14ac:dyDescent="0.2">
      <c r="A1060" s="2"/>
      <c r="B1060" s="2"/>
      <c r="C1060" s="2"/>
      <c r="D1060" s="2"/>
      <c r="E1060" s="2"/>
      <c r="F1060" s="2"/>
      <c r="G1060" s="33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</row>
    <row r="1061" spans="1:21" x14ac:dyDescent="0.2">
      <c r="A1061" s="2"/>
      <c r="B1061" s="2"/>
      <c r="C1061" s="2"/>
      <c r="D1061" s="2"/>
      <c r="E1061" s="2"/>
      <c r="F1061" s="2"/>
      <c r="G1061" s="33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</row>
    <row r="1062" spans="1:21" x14ac:dyDescent="0.2">
      <c r="A1062" s="2"/>
      <c r="B1062" s="2"/>
      <c r="C1062" s="2"/>
      <c r="D1062" s="2"/>
      <c r="E1062" s="2"/>
      <c r="F1062" s="2"/>
      <c r="G1062" s="33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</row>
    <row r="1063" spans="1:21" x14ac:dyDescent="0.2">
      <c r="A1063" s="2"/>
      <c r="B1063" s="2"/>
      <c r="C1063" s="2"/>
      <c r="D1063" s="2"/>
      <c r="E1063" s="2"/>
      <c r="F1063" s="2"/>
      <c r="G1063" s="33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</row>
    <row r="1064" spans="1:21" x14ac:dyDescent="0.2">
      <c r="A1064" s="2"/>
      <c r="B1064" s="2"/>
      <c r="C1064" s="2"/>
      <c r="D1064" s="2"/>
      <c r="E1064" s="2"/>
      <c r="F1064" s="2"/>
      <c r="G1064" s="33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</row>
    <row r="1065" spans="1:21" x14ac:dyDescent="0.2">
      <c r="A1065" s="2"/>
      <c r="B1065" s="2"/>
      <c r="C1065" s="2"/>
      <c r="D1065" s="2"/>
      <c r="E1065" s="2"/>
      <c r="F1065" s="2"/>
      <c r="G1065" s="33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</row>
    <row r="1066" spans="1:21" x14ac:dyDescent="0.2">
      <c r="A1066" s="2"/>
      <c r="B1066" s="2"/>
      <c r="C1066" s="2"/>
      <c r="D1066" s="2"/>
      <c r="E1066" s="2"/>
      <c r="F1066" s="2"/>
      <c r="G1066" s="33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</row>
    <row r="1067" spans="1:21" x14ac:dyDescent="0.2">
      <c r="A1067" s="2"/>
      <c r="B1067" s="2"/>
      <c r="C1067" s="2"/>
      <c r="D1067" s="2"/>
      <c r="E1067" s="2"/>
      <c r="F1067" s="2"/>
      <c r="G1067" s="33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</row>
    <row r="1068" spans="1:21" x14ac:dyDescent="0.2">
      <c r="A1068" s="2"/>
      <c r="B1068" s="2"/>
      <c r="C1068" s="2"/>
      <c r="D1068" s="2"/>
      <c r="E1068" s="2"/>
      <c r="F1068" s="2"/>
      <c r="G1068" s="33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</row>
    <row r="1069" spans="1:21" x14ac:dyDescent="0.2">
      <c r="A1069" s="2"/>
      <c r="B1069" s="2"/>
      <c r="C1069" s="2"/>
      <c r="D1069" s="2"/>
      <c r="E1069" s="2"/>
      <c r="F1069" s="2"/>
      <c r="G1069" s="33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</row>
    <row r="1070" spans="1:21" x14ac:dyDescent="0.2">
      <c r="A1070" s="2"/>
      <c r="B1070" s="2"/>
      <c r="C1070" s="2"/>
      <c r="D1070" s="2"/>
      <c r="E1070" s="2"/>
      <c r="F1070" s="2"/>
      <c r="G1070" s="33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</row>
    <row r="1071" spans="1:21" x14ac:dyDescent="0.2">
      <c r="A1071" s="2"/>
      <c r="B1071" s="2"/>
      <c r="C1071" s="2"/>
      <c r="D1071" s="2"/>
      <c r="E1071" s="2"/>
      <c r="F1071" s="2"/>
      <c r="G1071" s="33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</row>
    <row r="1072" spans="1:21" x14ac:dyDescent="0.2">
      <c r="A1072" s="2"/>
      <c r="B1072" s="2"/>
      <c r="C1072" s="2"/>
      <c r="D1072" s="2"/>
      <c r="E1072" s="2"/>
      <c r="F1072" s="2"/>
      <c r="G1072" s="33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</row>
    <row r="1073" spans="1:21" x14ac:dyDescent="0.2">
      <c r="A1073" s="2"/>
      <c r="B1073" s="2"/>
      <c r="C1073" s="2"/>
      <c r="D1073" s="2"/>
      <c r="E1073" s="2"/>
      <c r="F1073" s="2"/>
      <c r="G1073" s="33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</row>
    <row r="1074" spans="1:21" x14ac:dyDescent="0.2">
      <c r="A1074" s="2"/>
      <c r="B1074" s="2"/>
      <c r="C1074" s="2"/>
      <c r="D1074" s="2"/>
      <c r="E1074" s="2"/>
      <c r="F1074" s="2"/>
      <c r="G1074" s="33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</row>
    <row r="1075" spans="1:21" x14ac:dyDescent="0.2">
      <c r="A1075" s="2"/>
      <c r="B1075" s="2"/>
      <c r="C1075" s="2"/>
      <c r="D1075" s="2"/>
      <c r="E1075" s="2"/>
      <c r="F1075" s="2"/>
      <c r="G1075" s="33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</row>
    <row r="1076" spans="1:21" x14ac:dyDescent="0.2">
      <c r="A1076" s="2"/>
      <c r="B1076" s="2"/>
      <c r="C1076" s="2"/>
      <c r="D1076" s="2"/>
      <c r="E1076" s="2"/>
      <c r="F1076" s="2"/>
      <c r="G1076" s="33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</row>
    <row r="1077" spans="1:21" x14ac:dyDescent="0.2">
      <c r="A1077" s="2"/>
      <c r="B1077" s="2"/>
      <c r="C1077" s="2"/>
      <c r="D1077" s="2"/>
      <c r="E1077" s="2"/>
      <c r="F1077" s="2"/>
      <c r="G1077" s="33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</row>
    <row r="1078" spans="1:21" x14ac:dyDescent="0.2">
      <c r="A1078" s="2"/>
      <c r="B1078" s="2"/>
      <c r="C1078" s="2"/>
      <c r="D1078" s="2"/>
      <c r="E1078" s="2"/>
      <c r="F1078" s="2"/>
      <c r="G1078" s="33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</row>
    <row r="1079" spans="1:21" x14ac:dyDescent="0.2">
      <c r="A1079" s="2"/>
      <c r="B1079" s="2"/>
      <c r="C1079" s="2"/>
      <c r="D1079" s="2"/>
      <c r="E1079" s="2"/>
      <c r="F1079" s="2"/>
      <c r="G1079" s="33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</row>
    <row r="1080" spans="1:21" x14ac:dyDescent="0.2">
      <c r="A1080" s="2"/>
      <c r="B1080" s="2"/>
      <c r="C1080" s="2"/>
      <c r="D1080" s="2"/>
      <c r="E1080" s="2"/>
      <c r="F1080" s="2"/>
      <c r="G1080" s="33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</row>
    <row r="1081" spans="1:21" x14ac:dyDescent="0.2">
      <c r="A1081" s="2"/>
      <c r="B1081" s="2"/>
      <c r="C1081" s="2"/>
      <c r="D1081" s="2"/>
      <c r="E1081" s="2"/>
      <c r="F1081" s="2"/>
      <c r="G1081" s="33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</row>
    <row r="1082" spans="1:21" x14ac:dyDescent="0.2">
      <c r="A1082" s="2"/>
      <c r="B1082" s="2"/>
      <c r="C1082" s="2"/>
      <c r="D1082" s="2"/>
      <c r="E1082" s="2"/>
      <c r="F1082" s="2"/>
      <c r="G1082" s="33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</row>
    <row r="1083" spans="1:21" x14ac:dyDescent="0.2">
      <c r="A1083" s="2"/>
      <c r="B1083" s="2"/>
      <c r="C1083" s="2"/>
      <c r="D1083" s="2"/>
      <c r="E1083" s="2"/>
      <c r="F1083" s="2"/>
      <c r="G1083" s="33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</row>
    <row r="1084" spans="1:21" x14ac:dyDescent="0.2">
      <c r="A1084" s="2"/>
      <c r="B1084" s="2"/>
      <c r="C1084" s="2"/>
      <c r="D1084" s="2"/>
      <c r="E1084" s="2"/>
      <c r="F1084" s="2"/>
      <c r="G1084" s="33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</row>
    <row r="1085" spans="1:21" x14ac:dyDescent="0.2">
      <c r="A1085" s="2"/>
      <c r="B1085" s="2"/>
      <c r="C1085" s="2"/>
      <c r="D1085" s="2"/>
      <c r="E1085" s="2"/>
      <c r="F1085" s="2"/>
      <c r="G1085" s="33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</row>
    <row r="1086" spans="1:21" x14ac:dyDescent="0.2">
      <c r="A1086" s="2"/>
      <c r="B1086" s="2"/>
      <c r="C1086" s="2"/>
      <c r="D1086" s="2"/>
      <c r="E1086" s="2"/>
      <c r="F1086" s="2"/>
      <c r="G1086" s="33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</row>
    <row r="1087" spans="1:21" x14ac:dyDescent="0.2">
      <c r="A1087" s="2"/>
      <c r="B1087" s="2"/>
      <c r="C1087" s="2"/>
      <c r="D1087" s="2"/>
      <c r="E1087" s="2"/>
      <c r="F1087" s="2"/>
      <c r="G1087" s="33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</row>
    <row r="1088" spans="1:21" x14ac:dyDescent="0.2">
      <c r="A1088" s="2"/>
      <c r="B1088" s="2"/>
      <c r="C1088" s="2"/>
      <c r="D1088" s="2"/>
      <c r="E1088" s="2"/>
      <c r="F1088" s="2"/>
      <c r="G1088" s="33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</row>
    <row r="1089" spans="1:21" x14ac:dyDescent="0.2">
      <c r="A1089" s="2"/>
      <c r="B1089" s="2"/>
      <c r="C1089" s="2"/>
      <c r="D1089" s="2"/>
      <c r="E1089" s="2"/>
      <c r="F1089" s="2"/>
      <c r="G1089" s="33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</row>
    <row r="1090" spans="1:21" x14ac:dyDescent="0.2">
      <c r="A1090" s="2"/>
      <c r="B1090" s="2"/>
      <c r="C1090" s="2"/>
      <c r="D1090" s="2"/>
      <c r="E1090" s="2"/>
      <c r="F1090" s="2"/>
      <c r="G1090" s="33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</row>
    <row r="1091" spans="1:21" x14ac:dyDescent="0.2">
      <c r="A1091" s="2"/>
      <c r="B1091" s="2"/>
      <c r="C1091" s="2"/>
      <c r="D1091" s="2"/>
      <c r="E1091" s="2"/>
      <c r="F1091" s="2"/>
      <c r="G1091" s="33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</row>
    <row r="1092" spans="1:21" x14ac:dyDescent="0.2">
      <c r="A1092" s="2"/>
      <c r="B1092" s="2"/>
      <c r="C1092" s="2"/>
      <c r="D1092" s="2"/>
      <c r="E1092" s="2"/>
      <c r="F1092" s="2"/>
      <c r="G1092" s="33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</row>
    <row r="1093" spans="1:21" x14ac:dyDescent="0.2">
      <c r="A1093" s="2"/>
      <c r="B1093" s="2"/>
      <c r="C1093" s="2"/>
      <c r="D1093" s="2"/>
      <c r="E1093" s="2"/>
      <c r="F1093" s="2"/>
      <c r="G1093" s="33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</row>
    <row r="1094" spans="1:21" x14ac:dyDescent="0.2">
      <c r="A1094" s="2"/>
      <c r="B1094" s="2"/>
      <c r="C1094" s="2"/>
      <c r="D1094" s="2"/>
      <c r="E1094" s="2"/>
      <c r="F1094" s="2"/>
      <c r="G1094" s="33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</row>
  </sheetData>
  <mergeCells count="30">
    <mergeCell ref="P8:P10"/>
    <mergeCell ref="S2:U2"/>
    <mergeCell ref="A3:U3"/>
    <mergeCell ref="A4:U4"/>
    <mergeCell ref="A5:U5"/>
    <mergeCell ref="A6:U6"/>
    <mergeCell ref="Q8:Q10"/>
    <mergeCell ref="R8:R10"/>
    <mergeCell ref="S8:S10"/>
    <mergeCell ref="T8:T10"/>
    <mergeCell ref="U8:U10"/>
    <mergeCell ref="N9:N10"/>
    <mergeCell ref="O9:O10"/>
    <mergeCell ref="L9:L10"/>
    <mergeCell ref="M9:M10"/>
    <mergeCell ref="K8:K10"/>
    <mergeCell ref="L8:O8"/>
    <mergeCell ref="A67:B67"/>
    <mergeCell ref="A134:B134"/>
    <mergeCell ref="G9:G10"/>
    <mergeCell ref="H9:H10"/>
    <mergeCell ref="I9:I10"/>
    <mergeCell ref="A8:A10"/>
    <mergeCell ref="C8:J8"/>
    <mergeCell ref="J9:J10"/>
    <mergeCell ref="B9:B10"/>
    <mergeCell ref="C9:C10"/>
    <mergeCell ref="D9:D10"/>
    <mergeCell ref="E9:E10"/>
    <mergeCell ref="F9:F10"/>
  </mergeCells>
  <printOptions horizontalCentered="1" verticalCentered="1"/>
  <pageMargins left="0.18" right="0.16" top="0" bottom="0" header="0.16" footer="0.17"/>
  <pageSetup paperSize="9" scale="77" fitToHeight="3" orientation="landscape" r:id="rId1"/>
  <rowBreaks count="2" manualBreakCount="2">
    <brk id="65" max="16383" man="1"/>
    <brk id="132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4.4</vt:lpstr>
      <vt:lpstr>'4.4'!Print_Area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2022-04-13T06:40:29Z</cp:lastPrinted>
  <dcterms:created xsi:type="dcterms:W3CDTF">2004-07-23T16:23:45Z</dcterms:created>
  <dcterms:modified xsi:type="dcterms:W3CDTF">2022-04-13T06:43:19Z</dcterms:modified>
</cp:coreProperties>
</file>